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5" yWindow="-105" windowWidth="20730" windowHeight="11760"/>
  </bookViews>
  <sheets>
    <sheet name="O.H to UG at  Syed Nagar" sheetId="7" r:id="rId1"/>
    <sheet name="SD6 SS Schedule" sheetId="6" state="hidden" r:id="rId2"/>
    <sheet name="Road No.10 Zaheera Nagar" sheetId="1" state="hidden" r:id="rId3"/>
    <sheet name="Jubileehills" sheetId="2" state="hidden" r:id="rId4"/>
    <sheet name="Madhapur TGIIC" sheetId="3" state="hidden" r:id="rId5"/>
    <sheet name="Chest Hospital" sheetId="4" state="hidden" r:id="rId6"/>
    <sheet name="Allwyn Colony" sheetId="5" state="hidden" r:id="rId7"/>
  </sheets>
  <externalReferences>
    <externalReference r:id="rId8"/>
  </externalReferences>
  <definedNames>
    <definedName name="_a3" hidden="1">{"pl_t&amp;d",#N/A,FALSE,"p&amp;l_t&amp;D_01_02 (2)"}</definedName>
    <definedName name="_aa1" hidden="1">{"pl_t&amp;d",#N/A,FALSE,"p&amp;l_t&amp;D_01_02 (2)"}</definedName>
    <definedName name="_B1" hidden="1">{"pl_t&amp;d",#N/A,FALSE,"p&amp;l_t&amp;D_01_02 (2)"}</definedName>
    <definedName name="_CAT04" hidden="1">{"pl_t&amp;d",#N/A,FALSE,"p&amp;l_t&amp;D_01_02 (2)"}</definedName>
    <definedName name="_dd1" hidden="1">{"pl_t&amp;d",#N/A,FALSE,"p&amp;l_t&amp;D_01_02 (2)"}</definedName>
    <definedName name="_dem2" hidden="1">{"pl_t&amp;d",#N/A,FALSE,"p&amp;l_t&amp;D_01_02 (2)"}</definedName>
    <definedName name="_dem3" hidden="1">{"pl_t&amp;d",#N/A,FALSE,"p&amp;l_t&amp;D_01_02 (2)"}</definedName>
    <definedName name="_E5" hidden="1">{"pl_t&amp;d",#N/A,FALSE,"p&amp;l_t&amp;D_01_02 (2)"}</definedName>
    <definedName name="_Fill" localSheetId="0" hidden="1">[1]ATP!#REF!</definedName>
    <definedName name="_Fill" localSheetId="2" hidden="1">[1]ATP!#REF!</definedName>
    <definedName name="_Fill" localSheetId="1" hidden="1">[1]ATP!#REF!</definedName>
    <definedName name="_Fill" hidden="1">[1]ATP!#REF!</definedName>
    <definedName name="_xlnm._FilterDatabase" localSheetId="6" hidden="1">'Allwyn Colony'!$G$6:$G$259</definedName>
    <definedName name="_xlnm._FilterDatabase" localSheetId="5" hidden="1">'Chest Hospital'!$G$6:$G$275</definedName>
    <definedName name="_xlnm._FilterDatabase" localSheetId="3" hidden="1">Jubileehills!$G$6:$G$277</definedName>
    <definedName name="_xlnm._FilterDatabase" localSheetId="4" hidden="1" xml:space="preserve">          'Madhapur TGIIC'!$G$6:$G$261</definedName>
    <definedName name="_xlnm._FilterDatabase" localSheetId="0" hidden="1" xml:space="preserve">                    'O.H to UG at  Syed Nagar'!$G$1:$G$44</definedName>
    <definedName name="_xlnm._FilterDatabase" localSheetId="2" hidden="1">'Road No.10 Zaheera Nagar'!$G$5:$G$275</definedName>
    <definedName name="_xlnm._FilterDatabase" localSheetId="1" hidden="1">'SD6 SS Schedule'!$G$5:$G$275</definedName>
    <definedName name="_fin2" hidden="1">{"pl_t&amp;d",#N/A,FALSE,"p&amp;l_t&amp;D_01_02 (2)"}</definedName>
    <definedName name="_for5" hidden="1">{"pl_t&amp;d",#N/A,FALSE,"p&amp;l_t&amp;D_01_02 (2)"}</definedName>
    <definedName name="_j3" hidden="1">{"pl_t&amp;d",#N/A,FALSE,"p&amp;l_t&amp;D_01_02 (2)"}</definedName>
    <definedName name="_j4" hidden="1">{"pl_t&amp;d",#N/A,FALSE,"p&amp;l_t&amp;D_01_02 (2)"}</definedName>
    <definedName name="_j5" hidden="1">{"pl_t&amp;d",#N/A,FALSE,"p&amp;l_t&amp;D_01_02 (2)"}</definedName>
    <definedName name="_k1" hidden="1">{"pl_t&amp;d",#N/A,FALSE,"p&amp;l_t&amp;D_01_02 (2)"}</definedName>
    <definedName name="_Key1" localSheetId="0" hidden="1">[1]ATP!#REF!</definedName>
    <definedName name="_Key1" localSheetId="2" hidden="1">[1]ATP!#REF!</definedName>
    <definedName name="_Key1" localSheetId="1" hidden="1">[1]ATP!#REF!</definedName>
    <definedName name="_Key1" hidden="1">[1]ATP!#REF!</definedName>
    <definedName name="_Key2" localSheetId="0" hidden="1">#REF!</definedName>
    <definedName name="_Key2" localSheetId="2" hidden="1">#REF!</definedName>
    <definedName name="_Key2" localSheetId="1" hidden="1">#REF!</definedName>
    <definedName name="_Key2" hidden="1">#REF!</definedName>
    <definedName name="_new1" hidden="1">{"pl_t&amp;d",#N/A,FALSE,"p&amp;l_t&amp;D_01_02 (2)"}</definedName>
    <definedName name="_no1" hidden="1">{"pl_t&amp;d",#N/A,FALSE,"p&amp;l_t&amp;D_01_02 (2)"}</definedName>
    <definedName name="_not1" hidden="1">{"pl_t&amp;d",#N/A,FALSE,"p&amp;l_t&amp;D_01_02 (2)"}</definedName>
    <definedName name="_Order1" hidden="1">255</definedName>
    <definedName name="_Order2" hidden="1">255</definedName>
    <definedName name="_p1" hidden="1">{"pl_t&amp;d",#N/A,FALSE,"p&amp;l_t&amp;D_01_02 (2)"}</definedName>
    <definedName name="_p2" hidden="1">{"pl_td_01_02",#N/A,FALSE,"p&amp;l_t&amp;D_01_02 (2)"}</definedName>
    <definedName name="_p3" hidden="1">{"pl_t&amp;d",#N/A,FALSE,"p&amp;l_t&amp;D_01_02 (2)"}</definedName>
    <definedName name="_p4" hidden="1">{"pl_t&amp;d",#N/A,FALSE,"p&amp;l_t&amp;D_01_02 (2)"}</definedName>
    <definedName name="_Parse_In" localSheetId="0" hidden="1">#REF!</definedName>
    <definedName name="_Parse_In" localSheetId="2" hidden="1">#REF!</definedName>
    <definedName name="_Parse_In" localSheetId="1" hidden="1">#REF!</definedName>
    <definedName name="_Parse_In" hidden="1">#REF!</definedName>
    <definedName name="_Parse_Out" localSheetId="0" hidden="1">#REF!</definedName>
    <definedName name="_Parse_Out" localSheetId="2" hidden="1">#REF!</definedName>
    <definedName name="_Parse_Out" localSheetId="1" hidden="1">#REF!</definedName>
    <definedName name="_Parse_Out" hidden="1">#REF!</definedName>
    <definedName name="_q2" hidden="1">{"pl_t&amp;d",#N/A,FALSE,"p&amp;l_t&amp;D_01_02 (2)"}</definedName>
    <definedName name="_q3" hidden="1">{"pl_t&amp;d",#N/A,FALSE,"p&amp;l_t&amp;D_01_02 (2)"}</definedName>
    <definedName name="_s1" hidden="1">{"pl_t&amp;d",#N/A,FALSE,"p&amp;l_t&amp;D_01_02 (2)"}</definedName>
    <definedName name="_s2" hidden="1">{"pl_t&amp;d",#N/A,FALSE,"p&amp;l_t&amp;D_01_02 (2)"}</definedName>
    <definedName name="_Sort" localSheetId="0" hidden="1">#REF!</definedName>
    <definedName name="_Sort" localSheetId="2" hidden="1">#REF!</definedName>
    <definedName name="_Sort" localSheetId="1" hidden="1">#REF!</definedName>
    <definedName name="_Sort" hidden="1">#REF!</definedName>
    <definedName name="_ss1" hidden="1">{"pl_t&amp;d",#N/A,FALSE,"p&amp;l_t&amp;D_01_02 (2)"}</definedName>
    <definedName name="_udc12" hidden="1">{"pl_t&amp;d",#N/A,FALSE,"p&amp;l_t&amp;D_01_02 (2)"}</definedName>
    <definedName name="AA" hidden="1">{"pl_t&amp;d",#N/A,FALSE,"p&amp;l_t&amp;D_01_02 (2)"}</definedName>
    <definedName name="AAAAA" hidden="1">{"pl_t&amp;d",#N/A,FALSE,"p&amp;l_t&amp;D_01_02 (2)"}</definedName>
    <definedName name="aaaaaaa" hidden="1">{"pl_t&amp;d",#N/A,FALSE,"p&amp;l_t&amp;D_01_02 (2)"}</definedName>
    <definedName name="ab" hidden="1">{"pl_td_01_02",#N/A,FALSE,"p&amp;l_t&amp;D_01_02 (2)"}</definedName>
    <definedName name="abb" hidden="1">{"pl_t&amp;d",#N/A,FALSE,"p&amp;l_t&amp;D_01_02 (2)"}</definedName>
    <definedName name="Abstract" hidden="1">{"pl_t&amp;d",#N/A,FALSE,"p&amp;l_t&amp;D_01_02 (2)"}</definedName>
    <definedName name="abstract1" hidden="1">{"pl_t&amp;d",#N/A,FALSE,"p&amp;l_t&amp;D_01_02 (2)"}</definedName>
    <definedName name="abx"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adb" hidden="1">{"pl_t&amp;d",#N/A,FALSE,"p&amp;l_t&amp;D_01_02 (2)"}</definedName>
    <definedName name="adherance" hidden="1">{"pl_t&amp;d",#N/A,FALSE,"p&amp;l_t&amp;D_01_02 (2)"}</definedName>
    <definedName name="AFD" hidden="1">{"pl_t&amp;d",#N/A,FALSE,"p&amp;l_t&amp;D_01_02 (2)"}</definedName>
    <definedName name="agl" hidden="1">{"pl_t&amp;d",#N/A,FALSE,"p&amp;l_t&amp;D_01_02 (2)"}</definedName>
    <definedName name="agll" hidden="1">{"pl_t&amp;d",#N/A,FALSE,"p&amp;l_t&amp;D_01_02 (2)"}</definedName>
    <definedName name="AKBAR" hidden="1">{"pl_td_01_02",#N/A,FALSE,"p&amp;l_t&amp;D_01_02 (2)"}</definedName>
    <definedName name="alfhkjgr" hidden="1">{"pl_t&amp;d",#N/A,FALSE,"p&amp;l_t&amp;D_01_02 (2)"}</definedName>
    <definedName name="amar" hidden="1">{"pl_t&amp;d",#N/A,FALSE,"p&amp;l_t&amp;D_01_02 (2)"}</definedName>
    <definedName name="AMARNATH" hidden="1">{"pl_t&amp;d",#N/A,FALSE,"p&amp;l_t&amp;D_01_02 (2)"}</definedName>
    <definedName name="an" hidden="1">{"pl_t&amp;d",#N/A,FALSE,"p&amp;l_t&amp;D_01_02 (2)"}</definedName>
    <definedName name="Annexure" hidden="1">{"pl_t&amp;d",#N/A,FALSE,"p&amp;l_t&amp;D_01_02 (2)"}</definedName>
    <definedName name="apr" hidden="1">{"pl_t&amp;d",#N/A,FALSE,"p&amp;l_t&amp;D_01_02 (2)"}</definedName>
    <definedName name="as" hidden="1">{"pl_t&amp;d",#N/A,FALSE,"p&amp;l_t&amp;D_01_02 (2)"}</definedName>
    <definedName name="asd" hidden="1">{"pl_t&amp;d",#N/A,FALSE,"p&amp;l_t&amp;D_01_02 (2)"}</definedName>
    <definedName name="asdfsdfsd" hidden="1">{"pl_t&amp;d",#N/A,FALSE,"p&amp;l_t&amp;D_01_02 (2)"}</definedName>
    <definedName name="b" hidden="1">{"pl_t&amp;d",#N/A,FALSE,"p&amp;l_t&amp;D_01_02 (2)"}</definedName>
    <definedName name="bab" hidden="1">{"pl_t&amp;d",#N/A,FALSE,"p&amp;l_t&amp;D_01_02 (2)"}</definedName>
    <definedName name="bb" hidden="1">{"pl_t&amp;d",#N/A,FALSE,"p&amp;l_t&amp;D_01_02 (2)"}</definedName>
    <definedName name="bbb" hidden="1">{"pl_t&amp;d",#N/A,FALSE,"p&amp;l_t&amp;D_01_02 (2)"}</definedName>
    <definedName name="bdc" hidden="1">{"pl_t&amp;d",#N/A,FALSE,"p&amp;l_t&amp;D_01_02 (2)"}</definedName>
    <definedName name="book" hidden="1">{"pl_t&amp;d",#N/A,FALSE,"p&amp;l_t&amp;D_01_02 (2)"}</definedName>
    <definedName name="Breakdowns" hidden="1">{"pl_t&amp;d",#N/A,FALSE,"p&amp;l_t&amp;D_01_02 (2)"}</definedName>
    <definedName name="burnt" hidden="1">{"pl_td_01_02",#N/A,FALSE,"p&amp;l_t&amp;D_01_02 (2)"}</definedName>
    <definedName name="CASE" hidden="1">{"pl_t&amp;d",#N/A,FALSE,"p&amp;l_t&amp;D_01_02 (2)"}</definedName>
    <definedName name="cbd" hidden="1">{"pl_t&amp;d",#N/A,FALSE,"p&amp;l_t&amp;D_01_02 (2)"}</definedName>
    <definedName name="cc" hidden="1">{"pl_t&amp;d",#N/A,FALSE,"p&amp;l_t&amp;D_01_02 (2)"}</definedName>
    <definedName name="cccc" hidden="1">{"pl_t&amp;d",#N/A,FALSE,"p&amp;l_t&amp;D_01_02 (2)"}</definedName>
    <definedName name="Circle1" hidden="1">{"pl_t&amp;d",#N/A,FALSE,"p&amp;l_t&amp;D_01_02 (2)"}</definedName>
    <definedName name="CLOSE" localSheetId="0" hidden="1">#REF!</definedName>
    <definedName name="CLOSE" localSheetId="2" hidden="1">#REF!</definedName>
    <definedName name="CLOSE" localSheetId="1" hidden="1">#REF!</definedName>
    <definedName name="CLOSE" hidden="1">#REF!</definedName>
    <definedName name="col" hidden="1">{"pl_t&amp;d",#N/A,FALSE,"p&amp;l_t&amp;D_01_02 (2)"}</definedName>
    <definedName name="com" hidden="1">{"pl_t&amp;d",#N/A,FALSE,"p&amp;l_t&amp;D_01_02 (2)"}</definedName>
    <definedName name="COPY" hidden="1">{"pl_t&amp;d",#N/A,FALSE,"p&amp;l_t&amp;D_01_02 (2)"}</definedName>
    <definedName name="cumm" hidden="1">{"pl_td_01_02",#N/A,FALSE,"p&amp;l_t&amp;D_01_02 (2)"}</definedName>
    <definedName name="CUMM3AUG" hidden="1">{"pl_t&amp;d",#N/A,FALSE,"p&amp;l_t&amp;D_01_02 (2)"}</definedName>
    <definedName name="d" hidden="1">{"pl_t&amp;d",#N/A,FALSE,"p&amp;l_t&amp;D_01_02 (2)"}</definedName>
    <definedName name="David" hidden="1">{"pl_t&amp;d",#N/A,FALSE,"p&amp;l_t&amp;D_01_02 (2)"}</definedName>
    <definedName name="dd" hidden="1">{"pl_t&amp;d",#N/A,FALSE,"p&amp;l_t&amp;D_01_02 (2)"}</definedName>
    <definedName name="ddkdkdkd" hidden="1">{"pl_t&amp;d",#N/A,FALSE,"p&amp;l_t&amp;D_01_02 (2)"}</definedName>
    <definedName name="ddllsskf" hidden="1">{"pl_t&amp;d",#N/A,FALSE,"p&amp;l_t&amp;D_01_02 (2)"}</definedName>
    <definedName name="dem" hidden="1">{"pl_t&amp;d",#N/A,FALSE,"p&amp;l_t&amp;D_01_02 (2)"}</definedName>
    <definedName name="Demand" hidden="1">{"pl_t&amp;d",#N/A,FALSE,"p&amp;l_t&amp;D_01_02 (2)"}</definedName>
    <definedName name="df" hidden="1">{"pl_t&amp;d",#N/A,FALSE,"p&amp;l_t&amp;D_01_02 (2)"}</definedName>
    <definedName name="dfdfd" hidden="1">{"pl_t&amp;d",#N/A,FALSE,"p&amp;l_t&amp;D_01_02 (2)"}</definedName>
    <definedName name="dfdfdf" hidden="1">{"pl_t&amp;d",#N/A,FALSE,"p&amp;l_t&amp;D_01_02 (2)"}</definedName>
    <definedName name="dfdfdfd" hidden="1">{"pl_t&amp;d",#N/A,FALSE,"p&amp;l_t&amp;D_01_02 (2)"}</definedName>
    <definedName name="dfdsfsd" hidden="1">{"pl_t&amp;d",#N/A,FALSE,"p&amp;l_t&amp;D_01_02 (2)"}</definedName>
    <definedName name="dfgdfg" hidden="1">{"pl_t&amp;d",#N/A,FALSE,"p&amp;l_t&amp;D_01_02 (2)"}</definedName>
    <definedName name="dfghfjg" hidden="1">{"pl_t&amp;d",#N/A,FALSE,"p&amp;l_t&amp;D_01_02 (2)"}</definedName>
    <definedName name="dgh" hidden="1">{"pl_t&amp;d",#N/A,FALSE,"p&amp;l_t&amp;D_01_02 (2)"}</definedName>
    <definedName name="djdjdjjdd" hidden="1">{"pl_t&amp;d",#N/A,FALSE,"p&amp;l_t&amp;D_01_02 (2)"}</definedName>
    <definedName name="djdjdjjjd" hidden="1">{"pl_t&amp;d",#N/A,FALSE,"p&amp;l_t&amp;D_01_02 (2)"}</definedName>
    <definedName name="dkd" hidden="1">{"pl_t&amp;d",#N/A,FALSE,"p&amp;l_t&amp;D_01_02 (2)"}</definedName>
    <definedName name="dkdksklds" hidden="1">{"pl_t&amp;d",#N/A,FALSE,"p&amp;l_t&amp;D_01_02 (2)"}</definedName>
    <definedName name="dkkdkdkkd" hidden="1">{"pl_t&amp;d",#N/A,FALSE,"p&amp;l_t&amp;D_01_02 (2)"}</definedName>
    <definedName name="dkls" hidden="1">{#N/A,#N/A,FALSE,"1.1";#N/A,#N/A,FALSE,"1.1a";#N/A,#N/A,FALSE,"1.1b";#N/A,#N/A,FALSE,"1.1c";#N/A,#N/A,FALSE,"1.1e";#N/A,#N/A,FALSE,"1.1f";#N/A,#N/A,FALSE,"1.1g";#N/A,#N/A,FALSE,"1.1h_T";#N/A,#N/A,FALSE,"1.1h_D";#N/A,#N/A,FALSE,"1.2";#N/A,#N/A,FALSE,"1.3";#N/A,#N/A,FALSE,"1.3b";#N/A,#N/A,FALSE,"1.4";#N/A,#N/A,FALSE,"1.5";#N/A,#N/A,FALSE,"1.6";#N/A,#N/A,FALSE,"2.1";#N/A,#N/A,FALSE,"SOD";#N/A,#N/A,FALSE,"OL";#N/A,#N/A,FALSE,"CF"}</definedName>
    <definedName name="dlldl" hidden="1">{"pl_td_01_02",#N/A,FALSE,"p&amp;l_t&amp;D_01_02 (2)"}</definedName>
    <definedName name="drawal" hidden="1">{"pl_t&amp;d",#N/A,FALSE,"p&amp;l_t&amp;D_01_02 (2)"}</definedName>
    <definedName name="dskdskkds" hidden="1">{"pl_t&amp;d",#N/A,FALSE,"p&amp;l_t&amp;D_01_02 (2)"}</definedName>
    <definedName name="dtrs" hidden="1">{"pl_t&amp;d",#N/A,FALSE,"p&amp;l_t&amp;D_01_02 (2)"}</definedName>
    <definedName name="dydyen" hidden="1">{"pl_t&amp;d",#N/A,FALSE,"p&amp;l_t&amp;D_01_02 (2)"}</definedName>
    <definedName name="e" hidden="1">{"pl_t&amp;d",#N/A,FALSE,"p&amp;l_t&amp;D_01_02 (2)"}</definedName>
    <definedName name="eee" hidden="1">{"pl_td_01_02",#N/A,FALSE,"p&amp;l_t&amp;D_01_02 (2)"}</definedName>
    <definedName name="eeerrerewre" hidden="1">{"pl_t&amp;d",#N/A,FALSE,"p&amp;l_t&amp;D_01_02 (2)"}</definedName>
    <definedName name="er" hidden="1">{"pl_t&amp;d",#N/A,FALSE,"p&amp;l_t&amp;D_01_02 (2)"}</definedName>
    <definedName name="ert" hidden="1">{"pl_t&amp;d",#N/A,FALSE,"p&amp;l_t&amp;D_01_02 (2)"}</definedName>
    <definedName name="eueue" hidden="1">{"pl_t&amp;d",#N/A,FALSE,"p&amp;l_t&amp;D_01_02 (2)"}</definedName>
    <definedName name="ewtqyewqdu" hidden="1">{"pl_t&amp;d",#N/A,FALSE,"p&amp;l_t&amp;D_01_02 (2)"}</definedName>
    <definedName name="excepts" hidden="1">{"pl_t&amp;d",#N/A,FALSE,"p&amp;l_t&amp;D_01_02 (2)"}</definedName>
    <definedName name="fc" hidden="1">{"pl_td_01_02",#N/A,FALSE,"p&amp;l_t&amp;D_01_02 (2)"}</definedName>
    <definedName name="fd" hidden="1">{"pl_t&amp;d",#N/A,FALSE,"p&amp;l_t&amp;D_01_02 (2)"}</definedName>
    <definedName name="FDAG" hidden="1">{"pl_t&amp;d",#N/A,FALSE,"p&amp;l_t&amp;D_01_02 (2)"}</definedName>
    <definedName name="fdah" hidden="1">{"pl_t&amp;d",#N/A,FALSE,"p&amp;l_t&amp;D_01_02 (2)"}</definedName>
    <definedName name="fdfagg" hidden="1">{"pl_t&amp;d",#N/A,FALSE,"p&amp;l_t&amp;D_01_02 (2)"}</definedName>
    <definedName name="fdfddd" hidden="1">{"pl_td_01_02",#N/A,FALSE,"p&amp;l_t&amp;D_01_02 (2)"}</definedName>
    <definedName name="fdfsf" hidden="1">{"pl_td_01_02",#N/A,FALSE,"p&amp;l_t&amp;D_01_02 (2)"}</definedName>
    <definedName name="fdgd" hidden="1">{"pl_t&amp;d",#N/A,FALSE,"p&amp;l_t&amp;D_01_02 (2)"}</definedName>
    <definedName name="fdsf" hidden="1">{"pl_t&amp;d",#N/A,FALSE,"p&amp;l_t&amp;D_01_02 (2)"}</definedName>
    <definedName name="ffasf" hidden="1">{"pl_t&amp;d",#N/A,FALSE,"p&amp;l_t&amp;D_01_02 (2)"}</definedName>
    <definedName name="ffdhj" hidden="1">{"pl_td_01_02",#N/A,FALSE,"p&amp;l_t&amp;D_01_02 (2)"}</definedName>
    <definedName name="fgf" hidden="1">{"pl_t&amp;d",#N/A,FALSE,"p&amp;l_t&amp;D_01_02 (2)"}</definedName>
    <definedName name="fgfdg" hidden="1">{"pl_t&amp;d",#N/A,FALSE,"p&amp;l_t&amp;D_01_02 (2)"}</definedName>
    <definedName name="fgfdgfdgd" hidden="1">{"pl_t&amp;d",#N/A,FALSE,"p&amp;l_t&amp;D_01_02 (2)"}</definedName>
    <definedName name="fgfs" hidden="1">{#N/A,#N/A,FALSE,"1.1";#N/A,#N/A,FALSE,"1.1a";#N/A,#N/A,FALSE,"1.1b";#N/A,#N/A,FALSE,"1.1c";#N/A,#N/A,FALSE,"1.1e";#N/A,#N/A,FALSE,"1.1f";#N/A,#N/A,FALSE,"1.1g";#N/A,#N/A,FALSE,"1.1h_T";#N/A,#N/A,FALSE,"1.1h_D";#N/A,#N/A,FALSE,"1.2";#N/A,#N/A,FALSE,"1.3";#N/A,#N/A,FALSE,"1.3b";#N/A,#N/A,FALSE,"1.4";#N/A,#N/A,FALSE,"1.5";#N/A,#N/A,FALSE,"1.6";#N/A,#N/A,FALSE,"2.1";#N/A,#N/A,FALSE,"SOD";#N/A,#N/A,FALSE,"OL";#N/A,#N/A,FALSE,"CF"}</definedName>
    <definedName name="fggg" hidden="1">{"pl_t&amp;d",#N/A,FALSE,"p&amp;l_t&amp;D_01_02 (2)"}</definedName>
    <definedName name="firuiures" hidden="1">{"pl_t&amp;d",#N/A,FALSE,"p&amp;l_t&amp;D_01_02 (2)"}</definedName>
    <definedName name="fixing" hidden="1">{"pl_t&amp;d",#N/A,FALSE,"p&amp;l_t&amp;D_01_02 (2)"}</definedName>
    <definedName name="fjkdjkjfid" hidden="1">{"pl_t&amp;d",#N/A,FALSE,"p&amp;l_t&amp;D_01_02 (2)"}</definedName>
    <definedName name="fore" hidden="1">{"pl_t&amp;d",#N/A,FALSE,"p&amp;l_t&amp;D_01_02 (2)"}</definedName>
    <definedName name="FORMAT_43" hidden="1">{"pl_t&amp;d",#N/A,FALSE,"p&amp;l_t&amp;D_01_02 (2)"}</definedName>
    <definedName name="format_51Aug" hidden="1">{"pl_t&amp;d",#N/A,FALSE,"p&amp;l_t&amp;D_01_02 (2)"}</definedName>
    <definedName name="Format_6" hidden="1">{"pl_t&amp;d",#N/A,FALSE,"p&amp;l_t&amp;D_01_02 (2)"}</definedName>
    <definedName name="Format_6july" hidden="1">{"pl_t&amp;d",#N/A,FALSE,"p&amp;l_t&amp;D_01_02 (2)"}</definedName>
    <definedName name="format12" hidden="1">{"pl_t&amp;d",#N/A,FALSE,"p&amp;l_t&amp;D_01_02 (2)"}</definedName>
    <definedName name="FORMAT43" hidden="1">{"pl_t&amp;d",#N/A,FALSE,"p&amp;l_t&amp;D_01_02 (2)"}</definedName>
    <definedName name="format5" hidden="1">{"pl_t&amp;d",#N/A,FALSE,"p&amp;l_t&amp;D_01_02 (2)"}</definedName>
    <definedName name="fsafa" hidden="1">{"pl_t&amp;d",#N/A,FALSE,"p&amp;l_t&amp;D_01_02 (2)"}</definedName>
    <definedName name="fsfsdfa" hidden="1">{"pl_td_01_02",#N/A,FALSE,"p&amp;l_t&amp;D_01_02 (2)"}</definedName>
    <definedName name="g" hidden="1">{"pl_t&amp;d",#N/A,FALSE,"p&amp;l_t&amp;D_01_02 (2)"}</definedName>
    <definedName name="gffdgfd" hidden="1">{"pl_t&amp;d",#N/A,FALSE,"p&amp;l_t&amp;D_01_02 (2)"}</definedName>
    <definedName name="gfhgfh" hidden="1">{"pl_t&amp;d",#N/A,FALSE,"p&amp;l_t&amp;D_01_02 (2)"}</definedName>
    <definedName name="gg" hidden="1">{"pl_t&amp;d",#N/A,FALSE,"p&amp;l_t&amp;D_01_02 (2)"}</definedName>
    <definedName name="ggg" hidden="1">{"pl_t&amp;d",#N/A,FALSE,"p&amp;l_t&amp;D_01_02 (2)"}</definedName>
    <definedName name="ggggg" hidden="1">{"pl_td_01_02",#N/A,FALSE,"p&amp;l_t&amp;D_01_02 (2)"}</definedName>
    <definedName name="gh" hidden="1">{"pl_t&amp;d",#N/A,FALSE,"p&amp;l_t&amp;D_01_02 (2)"}</definedName>
    <definedName name="ghgfh" hidden="1">{"pl_t&amp;d",#N/A,FALSE,"p&amp;l_t&amp;D_01_02 (2)"}</definedName>
    <definedName name="ghh" hidden="1">{"pl_t&amp;d",#N/A,FALSE,"p&amp;l_t&amp;D_01_02 (2)"}</definedName>
    <definedName name="glglg" hidden="1">{"pl_t&amp;d",#N/A,FALSE,"p&amp;l_t&amp;D_01_02 (2)"}</definedName>
    <definedName name="hgh" hidden="1">{"pl_t&amp;d",#N/A,FALSE,"p&amp;l_t&amp;D_01_02 (2)"}</definedName>
    <definedName name="hh" hidden="1">{"pl_t&amp;d",#N/A,FALSE,"p&amp;l_t&amp;D_01_02 (2)"}</definedName>
    <definedName name="hjdd" hidden="1">{"pl_t&amp;d",#N/A,FALSE,"p&amp;l_t&amp;D_01_02 (2)"}</definedName>
    <definedName name="hjgg" hidden="1">{"pl_t&amp;d",#N/A,FALSE,"p&amp;l_t&amp;D_01_02 (2)"}</definedName>
    <definedName name="hju" hidden="1">{"pl_t&amp;d",#N/A,FALSE,"p&amp;l_t&amp;D_01_02 (2)"}</definedName>
    <definedName name="hjuhudhfud" hidden="1">{"pl_t&amp;d",#N/A,FALSE,"p&amp;l_t&amp;D_01_02 (2)"}</definedName>
    <definedName name="i" hidden="1">{"pl_t&amp;d",#N/A,FALSE,"p&amp;l_t&amp;D_01_02 (2)"}</definedName>
    <definedName name="ieie" hidden="1">{"pl_t&amp;d",#N/A,FALSE,"p&amp;l_t&amp;D_01_02 (2)"}</definedName>
    <definedName name="ieiei" hidden="1">{"pl_t&amp;d",#N/A,FALSE,"p&amp;l_t&amp;D_01_02 (2)"}</definedName>
    <definedName name="ifnfn" hidden="1">{"pl_t&amp;d",#N/A,FALSE,"p&amp;l_t&amp;D_01_02 (2)"}</definedName>
    <definedName name="IIB" hidden="1">{"pl_t&amp;d",#N/A,FALSE,"p&amp;l_t&amp;D_01_02 (2)"}</definedName>
    <definedName name="IIc" hidden="1">{"pl_t&amp;d",#N/A,FALSE,"p&amp;l_t&amp;D_01_02 (2)"}</definedName>
    <definedName name="iiiiiiiiii" hidden="1">{"pl_t&amp;d",#N/A,FALSE,"p&amp;l_t&amp;D_01_02 (2)"}</definedName>
    <definedName name="iijkjk" hidden="1">{"pl_t&amp;d",#N/A,FALSE,"p&amp;l_t&amp;D_01_02 (2)"}</definedName>
    <definedName name="ind" hidden="1">{"pl_t&amp;d",#N/A,FALSE,"p&amp;l_t&amp;D_01_02 (2)"}</definedName>
    <definedName name="index1" hidden="1">{"pl_t&amp;d",#N/A,FALSE,"p&amp;l_t&amp;D_01_02 (2)"}</definedName>
    <definedName name="ioi" hidden="1">{"pl_t&amp;d",#N/A,FALSE,"p&amp;l_t&amp;D_01_02 (2)"}</definedName>
    <definedName name="ioui" hidden="1">{"pl_t&amp;d",#N/A,FALSE,"p&amp;l_t&amp;D_01_02 (2)"}</definedName>
    <definedName name="jg" hidden="1">{"pl_t&amp;d",#N/A,FALSE,"p&amp;l_t&amp;D_01_02 (2)"}</definedName>
    <definedName name="ji" hidden="1">{"pl_t&amp;d",#N/A,FALSE,"p&amp;l_t&amp;D_01_02 (2)"}</definedName>
    <definedName name="jj" hidden="1">{"pl_t&amp;d",#N/A,FALSE,"p&amp;l_t&amp;D_01_02 (2)"}</definedName>
    <definedName name="jkhjhjkh" hidden="1">{"pl_t&amp;d",#N/A,FALSE,"p&amp;l_t&amp;D_01_02 (2)"}</definedName>
    <definedName name="ju" hidden="1">{"pl_t&amp;d",#N/A,FALSE,"p&amp;l_t&amp;D_01_02 (2)"}</definedName>
    <definedName name="July.05" hidden="1">{"pl_t&amp;d",#N/A,FALSE,"p&amp;l_t&amp;D_01_02 (2)"}</definedName>
    <definedName name="juy" hidden="1">{"pl_td_01_02",#N/A,FALSE,"p&amp;l_t&amp;D_01_02 (2)"}</definedName>
    <definedName name="katya" hidden="1">{"pl_t&amp;d",#N/A,FALSE,"p&amp;l_t&amp;D_01_02 (2)"}</definedName>
    <definedName name="KAVI" hidden="1">{"pl_t&amp;d",#N/A,FALSE,"p&amp;l_t&amp;D_01_02 (2)"}</definedName>
    <definedName name="kfkkfkkff" hidden="1">{"pl_t&amp;d",#N/A,FALSE,"p&amp;l_t&amp;D_01_02 (2)"}</definedName>
    <definedName name="ki" hidden="1">{"pl_t&amp;d",#N/A,FALSE,"p&amp;l_t&amp;D_01_02 (2)"}</definedName>
    <definedName name="kifl" hidden="1">{"pl_t&amp;d",#N/A,FALSE,"p&amp;l_t&amp;D_01_02 (2)"}</definedName>
    <definedName name="kk" hidden="1">{"pl_t&amp;d",#N/A,FALSE,"p&amp;l_t&amp;D_01_02 (2)"}</definedName>
    <definedName name="kkk" hidden="1">{"pl_t&amp;d",#N/A,FALSE,"p&amp;l_t&amp;D_01_02 (2)"}</definedName>
    <definedName name="kkkkkkk" hidden="1">{"pl_t&amp;d",#N/A,FALSE,"p&amp;l_t&amp;D_01_02 (2)"}</definedName>
    <definedName name="kljjl" hidden="1">{"pl_t&amp;d",#N/A,FALSE,"p&amp;l_t&amp;D_01_02 (2)"}</definedName>
    <definedName name="krkr" hidden="1">{"pl_t&amp;d",#N/A,FALSE,"p&amp;l_t&amp;D_01_02 (2)"}</definedName>
    <definedName name="l" hidden="1">{"pl_t&amp;d",#N/A,FALSE,"p&amp;l_t&amp;D_01_02 (2)"}</definedName>
    <definedName name="laxman" hidden="1">{"pl_t&amp;d",#N/A,FALSE,"p&amp;l_t&amp;D_01_02 (2)"}</definedName>
    <definedName name="Length" hidden="1">{"pl_t&amp;d",#N/A,FALSE,"p&amp;l_t&amp;D_01_02 (2)"}</definedName>
    <definedName name="lff" hidden="1">{"pl_td_01_02",#N/A,FALSE,"p&amp;l_t&amp;D_01_02 (2)"}</definedName>
    <definedName name="Line_Bhilalpur" hidden="1">{"pl_t&amp;d",#N/A,FALSE,"p&amp;l_t&amp;D_01_02 (2)"}</definedName>
    <definedName name="ljdkeokldklkf" hidden="1">{"pl_t&amp;d",#N/A,FALSE,"p&amp;l_t&amp;D_01_02 (2)"}</definedName>
    <definedName name="lkli" hidden="1">{"pl_t&amp;d",#N/A,FALSE,"p&amp;l_t&amp;D_01_02 (2)"}</definedName>
    <definedName name="ll" hidden="1">{"pl_t&amp;d",#N/A,FALSE,"p&amp;l_t&amp;D_01_02 (2)"}</definedName>
    <definedName name="lll" hidden="1">{"pl_td_01_02",#N/A,FALSE,"p&amp;l_t&amp;D_01_02 (2)"}</definedName>
    <definedName name="llll" hidden="1">{"pl_t&amp;d",#N/A,FALSE,"p&amp;l_t&amp;D_01_02 (2)"}</definedName>
    <definedName name="look" hidden="1">{"pl_td_01_02",#N/A,FALSE,"p&amp;l_t&amp;D_01_02 (2)"}</definedName>
    <definedName name="lopp" hidden="1">{"pl_t&amp;d",#N/A,FALSE,"p&amp;l_t&amp;D_01_02 (2)"}</definedName>
    <definedName name="lots" hidden="1">{"pl_td_01_02",#N/A,FALSE,"p&amp;l_t&amp;D_01_02 (2)"}</definedName>
    <definedName name="lpi" hidden="1">{"pl_t&amp;d",#N/A,FALSE,"p&amp;l_t&amp;D_01_02 (2)"}</definedName>
    <definedName name="MM" hidden="1">{"pl_t&amp;d",#N/A,FALSE,"p&amp;l_t&amp;D_01_02 (2)"}</definedName>
    <definedName name="mmm" hidden="1">{"pl_t&amp;d",#N/A,FALSE,"p&amp;l_t&amp;D_01_02 (2)"}</definedName>
    <definedName name="n" hidden="1">{"pl_t&amp;d",#N/A,FALSE,"p&amp;l_t&amp;D_01_02 (2)"}</definedName>
    <definedName name="na" hidden="1">{"pl_t&amp;d",#N/A,FALSE,"p&amp;l_t&amp;D_01_02 (2)"}</definedName>
    <definedName name="nbg" hidden="1">{"pl_t&amp;d",#N/A,FALSE,"p&amp;l_t&amp;D_01_02 (2)"}</definedName>
    <definedName name="nn" hidden="1">{"pl_td_01_02",#N/A,FALSE,"p&amp;l_t&amp;D_01_02 (2)"}</definedName>
    <definedName name="no" hidden="1">{"pl_t&amp;d",#N/A,FALSE,"p&amp;l_t&amp;D_01_02 (2)"}</definedName>
    <definedName name="nonfree" hidden="1">{"pl_t&amp;d",#N/A,FALSE,"p&amp;l_t&amp;D_01_02 (2)"}</definedName>
    <definedName name="northe" hidden="1">{"pl_t&amp;d",#N/A,FALSE,"p&amp;l_t&amp;D_01_02 (2)"}</definedName>
    <definedName name="not" hidden="1">{"pl_t&amp;d",#N/A,FALSE,"p&amp;l_t&amp;D_01_02 (2)"}</definedName>
    <definedName name="np" hidden="1">{"pl_t&amp;d",#N/A,FALSE,"p&amp;l_t&amp;D_01_02 (2)"}</definedName>
    <definedName name="npd" hidden="1">{"pl_t&amp;d",#N/A,FALSE,"p&amp;l_t&amp;D_01_02 (2)"}</definedName>
    <definedName name="nsc" hidden="1">{"pl_t&amp;d",#N/A,FALSE,"p&amp;l_t&amp;D_01_02 (2)"}</definedName>
    <definedName name="nvv" hidden="1">{"pl_t&amp;d",#N/A,FALSE,"p&amp;l_t&amp;D_01_02 (2)"}</definedName>
    <definedName name="nzb" hidden="1">{"pl_t&amp;d",#N/A,FALSE,"p&amp;l_t&amp;D_01_02 (2)"}</definedName>
    <definedName name="NZB." hidden="1">{"pl_t&amp;d",#N/A,FALSE,"p&amp;l_t&amp;D_01_02 (2)"}</definedName>
    <definedName name="o" hidden="1">{"pl_t&amp;d",#N/A,FALSE,"p&amp;l_t&amp;D_01_02 (2)"}</definedName>
    <definedName name="octob" hidden="1">{"pl_t&amp;d",#N/A,FALSE,"p&amp;l_t&amp;D_01_02 (2)"}</definedName>
    <definedName name="October" hidden="1">{"pl_t&amp;d",#N/A,FALSE,"p&amp;l_t&amp;D_01_02 (2)"}</definedName>
    <definedName name="oeoe" hidden="1">{"pl_t&amp;d",#N/A,FALSE,"p&amp;l_t&amp;D_01_02 (2)"}</definedName>
    <definedName name="Ondkdkd" hidden="1">{"pl_t&amp;d",#N/A,FALSE,"p&amp;l_t&amp;D_01_02 (2)"}</definedName>
    <definedName name="Ongole" hidden="1">{"pl_t&amp;d",#N/A,FALSE,"p&amp;l_t&amp;D_01_02 (2)"}</definedName>
    <definedName name="osl" hidden="1">{"pl_t&amp;d",#N/A,FALSE,"p&amp;l_t&amp;D_01_02 (2)"}</definedName>
    <definedName name="PF" hidden="1">{"pl_t&amp;d",#N/A,FALSE,"p&amp;l_t&amp;D_01_02 (2)"}</definedName>
    <definedName name="physical" hidden="1">{"pl_td_01_02",#N/A,FALSE,"p&amp;l_t&amp;D_01_02 (2)"}</definedName>
    <definedName name="pp" hidden="1">{"pl_t&amp;d",#N/A,FALSE,"p&amp;l_t&amp;D_01_02 (2)"}</definedName>
    <definedName name="PPP" localSheetId="0" hidden="1">#REF!</definedName>
    <definedName name="PPP" localSheetId="2" hidden="1">#REF!</definedName>
    <definedName name="PPP" localSheetId="1" hidden="1">#REF!</definedName>
    <definedName name="PPP" hidden="1">#REF!</definedName>
    <definedName name="pri" hidden="1">{"pl_t&amp;d",#N/A,FALSE,"p&amp;l_t&amp;D_01_02 (2)"}</definedName>
    <definedName name="pring" hidden="1">{#N/A,#N/A,FALSE,"1.1";#N/A,#N/A,FALSE,"1.1a";#N/A,#N/A,FALSE,"1.1b";#N/A,#N/A,FALSE,"1.1c";#N/A,#N/A,FALSE,"1.1e";#N/A,#N/A,FALSE,"1.1f";#N/A,#N/A,FALSE,"1.1g";#N/A,#N/A,FALSE,"1.1h_T";#N/A,#N/A,FALSE,"1.1h_D";#N/A,#N/A,FALSE,"1.2";#N/A,#N/A,FALSE,"1.3";#N/A,#N/A,FALSE,"1.3b";#N/A,#N/A,FALSE,"1.4";#N/A,#N/A,FALSE,"1.5";#N/A,#N/A,FALSE,"1.6";#N/A,#N/A,FALSE,"2.1";#N/A,#N/A,FALSE,"SOD";#N/A,#N/A,FALSE,"OL";#N/A,#N/A,FALSE,"CF"}</definedName>
    <definedName name="print" hidden="1">{"pl_t&amp;d",#N/A,FALSE,"p&amp;l_t&amp;D_01_02 (2)"}</definedName>
    <definedName name="_xlnm.Print_Area" localSheetId="6">'Allwyn Colony'!$A$1:$J$265</definedName>
    <definedName name="_xlnm.Print_Area" localSheetId="5">'Chest Hospital'!$A$1:$J$277</definedName>
    <definedName name="_xlnm.Print_Area" localSheetId="3">Jubileehills!$A$1:$J$279</definedName>
    <definedName name="_xlnm.Print_Area" localSheetId="4">'Madhapur TGIIC'!$A$1:$J$263</definedName>
    <definedName name="_xlnm.Print_Area" localSheetId="0">'O.H to UG at  Syed Nagar'!$A$1:$J$36</definedName>
    <definedName name="_xlnm.Print_Area" localSheetId="2">'Road No.10 Zaheera Nagar'!$A$1:$J$277</definedName>
    <definedName name="_xlnm.Print_Area" localSheetId="1">'SD6 SS Schedule'!$A$1:$J$275</definedName>
    <definedName name="_xlnm.Print_Titles" localSheetId="6">'Allwyn Colony'!$4:$4</definedName>
    <definedName name="_xlnm.Print_Titles" localSheetId="5">'Chest Hospital'!$4:$4</definedName>
    <definedName name="_xlnm.Print_Titles" localSheetId="3">Jubileehills!$4:$4</definedName>
    <definedName name="_xlnm.Print_Titles" localSheetId="4">'Madhapur TGIIC'!$4:$4</definedName>
    <definedName name="_xlnm.Print_Titles" localSheetId="0">'O.H to UG at  Syed Nagar'!$A:$J,'O.H to UG at  Syed Nagar'!$5:$5</definedName>
    <definedName name="_xlnm.Print_Titles" localSheetId="2">'Road No.10 Zaheera Nagar'!$A:$J,'Road No.10 Zaheera Nagar'!$5:$5</definedName>
    <definedName name="_xlnm.Print_Titles" localSheetId="1">'SD6 SS Schedule'!$A:$J,'SD6 SS Schedule'!$5:$5</definedName>
    <definedName name="proforma" hidden="1">{"pl_t&amp;d",#N/A,FALSE,"p&amp;l_t&amp;D_01_02 (2)"}</definedName>
    <definedName name="prpp" hidden="1">{"pl_t&amp;d",#N/A,FALSE,"p&amp;l_t&amp;D_01_02 (2)"}</definedName>
    <definedName name="QQQ" hidden="1">{"pl_t&amp;d",#N/A,FALSE,"p&amp;l_t&amp;D_01_02 (2)"}</definedName>
    <definedName name="qw" hidden="1">{"pl_t&amp;d",#N/A,FALSE,"p&amp;l_t&amp;D_01_02 (2)"}</definedName>
    <definedName name="ra" hidden="1">{"pl_t&amp;d",#N/A,FALSE,"p&amp;l_t&amp;D_01_02 (2)"}</definedName>
    <definedName name="raa" hidden="1">{"pl_td_01_02",#N/A,FALSE,"p&amp;l_t&amp;D_01_02 (2)"}</definedName>
    <definedName name="raaa" hidden="1">{"pl_td_01_02",#N/A,FALSE,"p&amp;l_t&amp;D_01_02 (2)"}</definedName>
    <definedName name="rafi" hidden="1">{"pl_t&amp;d",#N/A,FALSE,"p&amp;l_t&amp;D_01_02 (2)"}</definedName>
    <definedName name="raj" hidden="1">{"pl_t&amp;d",#N/A,FALSE,"p&amp;l_t&amp;D_01_02 (2)"}</definedName>
    <definedName name="Raja" hidden="1">{"pl_t&amp;d",#N/A,FALSE,"p&amp;l_t&amp;D_01_02 (2)"}</definedName>
    <definedName name="raju" hidden="1">{"pl_t&amp;d",#N/A,FALSE,"p&amp;l_t&amp;D_01_02 (2)"}</definedName>
    <definedName name="RAVI" hidden="1">{"pl_td_01_02",#N/A,FALSE,"p&amp;l_t&amp;D_01_02 (2)"}</definedName>
    <definedName name="Ravi1" hidden="1">{"pl_t&amp;d",#N/A,FALSE,"p&amp;l_t&amp;D_01_02 (2)"}</definedName>
    <definedName name="Ravi2" hidden="1">{"pl_t&amp;d",#N/A,FALSE,"p&amp;l_t&amp;D_01_02 (2)"}</definedName>
    <definedName name="Ravi3" hidden="1">{"pl_t&amp;d",#N/A,FALSE,"p&amp;l_t&amp;D_01_02 (2)"}</definedName>
    <definedName name="Ravi4" hidden="1">{"pl_t&amp;d",#N/A,FALSE,"p&amp;l_t&amp;D_01_02 (2)"}</definedName>
    <definedName name="Ravi6" hidden="1">{"pl_t&amp;d",#N/A,FALSE,"p&amp;l_t&amp;D_01_02 (2)"}</definedName>
    <definedName name="Ravi7" hidden="1">{"pl_td_01_02",#N/A,FALSE,"p&amp;l_t&amp;D_01_02 (2)"}</definedName>
    <definedName name="Ravi8" hidden="1">{"pl_t&amp;d",#N/A,FALSE,"p&amp;l_t&amp;D_01_02 (2)"}</definedName>
    <definedName name="released" hidden="1">{"pl_t&amp;d",#N/A,FALSE,"p&amp;l_t&amp;D_01_02 (2)"}</definedName>
    <definedName name="rere" hidden="1">{"pl_t&amp;d",#N/A,FALSE,"p&amp;l_t&amp;D_01_02 (2)"}</definedName>
    <definedName name="revised" hidden="1">{"pl_t&amp;d",#N/A,FALSE,"p&amp;l_t&amp;D_01_02 (2)"}</definedName>
    <definedName name="rggvy" hidden="1">{"pl_td_01_02",#N/A,FALSE,"p&amp;l_t&amp;D_01_02 (2)"}</definedName>
    <definedName name="rr" hidden="1">{"pl_t&amp;d",#N/A,FALSE,"p&amp;l_t&amp;D_01_02 (2)"}</definedName>
    <definedName name="rsv" hidden="1">{"pl_td_01_02",#N/A,FALSE,"p&amp;l_t&amp;D_01_02 (2)"}</definedName>
    <definedName name="rtrt" hidden="1">{"pl_t&amp;d",#N/A,FALSE,"p&amp;l_t&amp;D_01_02 (2)"}</definedName>
    <definedName name="s" hidden="1">{"pl_t&amp;d",#N/A,FALSE,"p&amp;l_t&amp;D_01_02 (2)"}</definedName>
    <definedName name="sale" hidden="1">{"pl_t&amp;d",#N/A,FALSE,"p&amp;l_t&amp;D_01_02 (2)"}</definedName>
    <definedName name="sales" hidden="1">{"pl_t&amp;d",#N/A,FALSE,"p&amp;l_t&amp;D_01_02 (2)"}</definedName>
    <definedName name="sales2" hidden="1">{"pl_t&amp;d",#N/A,FALSE,"p&amp;l_t&amp;D_01_02 (2)"}</definedName>
    <definedName name="SALES3" hidden="1">{"pl_t&amp;d",#N/A,FALSE,"p&amp;l_t&amp;D_01_02 (2)"}</definedName>
    <definedName name="Salesconfl" hidden="1">{"pl_t&amp;d",#N/A,FALSE,"p&amp;l_t&amp;D_01_02 (2)"}</definedName>
    <definedName name="Salesconflict" hidden="1">{"pl_t&amp;d",#N/A,FALSE,"p&amp;l_t&amp;D_01_02 (2)"}</definedName>
    <definedName name="satheesh" hidden="1">{#N/A,#N/A,FALSE,"1.1";#N/A,#N/A,FALSE,"1.1a";#N/A,#N/A,FALSE,"1.1b";#N/A,#N/A,FALSE,"1.1c";#N/A,#N/A,FALSE,"1.1e";#N/A,#N/A,FALSE,"1.1f";#N/A,#N/A,FALSE,"1.1g";#N/A,#N/A,FALSE,"1.1h_T";#N/A,#N/A,FALSE,"1.1h_D";#N/A,#N/A,FALSE,"1.2";#N/A,#N/A,FALSE,"1.3";#N/A,#N/A,FALSE,"1.3b";#N/A,#N/A,FALSE,"1.4";#N/A,#N/A,FALSE,"1.5";#N/A,#N/A,FALSE,"1.6";#N/A,#N/A,FALSE,"2.1";#N/A,#N/A,FALSE,"SOD";#N/A,#N/A,FALSE,"OL";#N/A,#N/A,FALSE,"CF"}</definedName>
    <definedName name="sd" hidden="1">{"pl_t&amp;d",#N/A,FALSE,"p&amp;l_t&amp;D_01_02 (2)"}</definedName>
    <definedName name="sdasdasdfasf" hidden="1">{"pl_t&amp;d",#N/A,FALSE,"p&amp;l_t&amp;D_01_02 (2)"}</definedName>
    <definedName name="sdds" hidden="1">{"pl_t&amp;d",#N/A,FALSE,"p&amp;l_t&amp;D_01_02 (2)"}</definedName>
    <definedName name="sdsada" hidden="1">{"pl_t&amp;d",#N/A,FALSE,"p&amp;l_t&amp;D_01_02 (2)"}</definedName>
    <definedName name="Sep" hidden="1">{"pl_td_01_02",#N/A,FALSE,"p&amp;l_t&amp;D_01_02 (2)"}</definedName>
    <definedName name="sfs" hidden="1">{"pl_t&amp;d",#N/A,FALSE,"p&amp;l_t&amp;D_01_02 (2)"}</definedName>
    <definedName name="sfsdf" hidden="1">{"pl_td_01_02",#N/A,FALSE,"p&amp;l_t&amp;D_01_02 (2)"}</definedName>
    <definedName name="shankar" hidden="1">{"pl_t&amp;d",#N/A,FALSE,"p&amp;l_t&amp;D_01_02 (2)"}</definedName>
    <definedName name="shdfaskdfhgksf" hidden="1">{"pl_t&amp;d",#N/A,FALSE,"p&amp;l_t&amp;D_01_02 (2)"}</definedName>
    <definedName name="sheet" hidden="1">{"pl_t&amp;d",#N/A,FALSE,"p&amp;l_t&amp;D_01_02 (2)"}</definedName>
    <definedName name="sheet3" hidden="1">{"pl_t&amp;d",#N/A,FALSE,"p&amp;l_t&amp;D_01_02 (2)"}</definedName>
    <definedName name="spc" hidden="1">{"pl_t&amp;d",#N/A,FALSE,"p&amp;l_t&amp;D_01_02 (2)"}</definedName>
    <definedName name="Spc.Nov" hidden="1">{#N/A,#N/A,FALSE,"1.1";#N/A,#N/A,FALSE,"1.1a";#N/A,#N/A,FALSE,"1.1b";#N/A,#N/A,FALSE,"1.1c";#N/A,#N/A,FALSE,"1.1e";#N/A,#N/A,FALSE,"1.1f";#N/A,#N/A,FALSE,"1.1g";#N/A,#N/A,FALSE,"1.1h_T";#N/A,#N/A,FALSE,"1.1h_D";#N/A,#N/A,FALSE,"1.2";#N/A,#N/A,FALSE,"1.3";#N/A,#N/A,FALSE,"1.3b";#N/A,#N/A,FALSE,"1.4";#N/A,#N/A,FALSE,"1.5";#N/A,#N/A,FALSE,"1.6";#N/A,#N/A,FALSE,"2.1";#N/A,#N/A,FALSE,"SOD";#N/A,#N/A,FALSE,"OL";#N/A,#N/A,FALSE,"CF"}</definedName>
    <definedName name="spe" hidden="1">{"pl_t&amp;d",#N/A,FALSE,"p&amp;l_t&amp;D_01_02 (2)"}</definedName>
    <definedName name="sprev" hidden="1">{"pl_t&amp;d",#N/A,FALSE,"p&amp;l_t&amp;D_01_02 (2)"}</definedName>
    <definedName name="ss" hidden="1">{"pl_t&amp;d",#N/A,FALSE,"p&amp;l_t&amp;D_01_02 (2)"}</definedName>
    <definedName name="ssasa" hidden="1">{"pl_t&amp;d",#N/A,FALSE,"p&amp;l_t&amp;D_01_02 (2)"}</definedName>
    <definedName name="sss" hidden="1">{"pl_t&amp;d",#N/A,FALSE,"p&amp;l_t&amp;D_01_02 (2)"}</definedName>
    <definedName name="ssss" hidden="1">{"pl_t&amp;d",#N/A,FALSE,"p&amp;l_t&amp;D_01_02 (2)"}</definedName>
    <definedName name="sssssssss" hidden="1">{"pl_t&amp;d",#N/A,FALSE,"p&amp;l_t&amp;D_01_02 (2)"}</definedName>
    <definedName name="STRUCK" hidden="1">{"pl_t&amp;d",#N/A,FALSE,"p&amp;l_t&amp;D_01_02 (2)"}</definedName>
    <definedName name="sub" hidden="1">{"pl_t&amp;d",#N/A,FALSE,"p&amp;l_t&amp;D_01_02 (2)"}</definedName>
    <definedName name="svs" hidden="1">{"pl_t&amp;d",#N/A,FALSE,"p&amp;l_t&amp;D_01_02 (2)"}</definedName>
    <definedName name="SW" hidden="1">{"pl_t&amp;d",#N/A,FALSE,"p&amp;l_t&amp;D_01_02 (2)"}</definedName>
    <definedName name="sx" hidden="1">{"pl_t&amp;d",#N/A,FALSE,"p&amp;l_t&amp;D_01_02 (2)"}</definedName>
    <definedName name="t" hidden="1">{"pl_t&amp;d",#N/A,FALSE,"p&amp;l_t&amp;D_01_02 (2)"}</definedName>
    <definedName name="TEMP" hidden="1">{"pl_t&amp;d",#N/A,FALSE,"p&amp;l_t&amp;D_01_02 (2)"}</definedName>
    <definedName name="th" hidden="1">{"pl_t&amp;d",#N/A,FALSE,"p&amp;l_t&amp;D_01_02 (2)"}</definedName>
    <definedName name="trhishjfls" hidden="1">{"pl_t&amp;d",#N/A,FALSE,"p&amp;l_t&amp;D_01_02 (2)"}</definedName>
    <definedName name="TTT" hidden="1">{"pl_t&amp;d",#N/A,FALSE,"p&amp;l_t&amp;D_01_02 (2)"}</definedName>
    <definedName name="ttttt" hidden="1">{#N/A,#N/A,FALSE,"1.1";#N/A,#N/A,FALSE,"1.1a";#N/A,#N/A,FALSE,"1.1b";#N/A,#N/A,FALSE,"1.1c";#N/A,#N/A,FALSE,"1.1e";#N/A,#N/A,FALSE,"1.1f";#N/A,#N/A,FALSE,"1.1g";#N/A,#N/A,FALSE,"1.1h_T";#N/A,#N/A,FALSE,"1.1h_D";#N/A,#N/A,FALSE,"1.2";#N/A,#N/A,FALSE,"1.3";#N/A,#N/A,FALSE,"1.3b";#N/A,#N/A,FALSE,"1.4";#N/A,#N/A,FALSE,"1.5";#N/A,#N/A,FALSE,"1.6";#N/A,#N/A,FALSE,"2.1";#N/A,#N/A,FALSE,"SOD";#N/A,#N/A,FALSE,"OL";#N/A,#N/A,FALSE,"CF"}</definedName>
    <definedName name="tyhtft" hidden="1">{#N/A,#N/A,FALSE,"1.1";#N/A,#N/A,FALSE,"1.1a";#N/A,#N/A,FALSE,"1.1b";#N/A,#N/A,FALSE,"1.1c";#N/A,#N/A,FALSE,"1.1e";#N/A,#N/A,FALSE,"1.1f";#N/A,#N/A,FALSE,"1.1g";#N/A,#N/A,FALSE,"1.1h_T";#N/A,#N/A,FALSE,"1.1h_D";#N/A,#N/A,FALSE,"1.2";#N/A,#N/A,FALSE,"1.3";#N/A,#N/A,FALSE,"1.3b";#N/A,#N/A,FALSE,"1.4";#N/A,#N/A,FALSE,"1.5";#N/A,#N/A,FALSE,"1.6";#N/A,#N/A,FALSE,"2.1";#N/A,#N/A,FALSE,"SOD";#N/A,#N/A,FALSE,"OL";#N/A,#N/A,FALSE,"CF"}</definedName>
    <definedName name="tytytyy" hidden="1">{"pl_td_01_02",#N/A,FALSE,"p&amp;l_t&amp;D_01_02 (2)"}</definedName>
    <definedName name="uejkd" hidden="1">{"pl_t&amp;d",#N/A,FALSE,"p&amp;l_t&amp;D_01_02 (2)"}</definedName>
    <definedName name="urban" hidden="1">{"pl_t&amp;d",#N/A,FALSE,"p&amp;l_t&amp;D_01_02 (2)"}</definedName>
    <definedName name="uu" hidden="1">{"pl_t&amp;d",#N/A,FALSE,"p&amp;l_t&amp;D_01_02 (2)"}</definedName>
    <definedName name="uuu" hidden="1">{"pl_t&amp;d",#N/A,FALSE,"p&amp;l_t&amp;D_01_02 (2)"}</definedName>
    <definedName name="uuuuuuu" hidden="1">{"pl_t&amp;d",#N/A,FALSE,"p&amp;l_t&amp;D_01_02 (2)"}</definedName>
    <definedName name="V.C.26.10.2004" hidden="1">{"pl_td_01_02",#N/A,FALSE,"p&amp;l_t&amp;D_01_02 (2)"}</definedName>
    <definedName name="vb" hidden="1">{"pl_t&amp;d",#N/A,FALSE,"p&amp;l_t&amp;D_01_02 (2)"}</definedName>
    <definedName name="VCCDF" hidden="1">{"pl_t&amp;d",#N/A,FALSE,"p&amp;l_t&amp;D_01_02 (2)"}</definedName>
    <definedName name="vinod" hidden="1">{"pl_t&amp;d",#N/A,FALSE,"p&amp;l_t&amp;D_01_02 (2)"}</definedName>
    <definedName name="vrjx" hidden="1">{"pl_t&amp;d",#N/A,FALSE,"p&amp;l_t&amp;D_01_02 (2)"}</definedName>
    <definedName name="w" hidden="1">{"pl_t&amp;d",#N/A,FALSE,"p&amp;l_t&amp;D_01_02 (2)"}</definedName>
    <definedName name="wdsd" hidden="1">{"pl_t&amp;d",#N/A,FALSE,"p&amp;l_t&amp;D_01_02 (2)"}</definedName>
    <definedName name="weersdf" hidden="1">{"pl_t&amp;d",#N/A,FALSE,"p&amp;l_t&amp;D_01_02 (2)"}</definedName>
    <definedName name="wes" hidden="1">{"pl_td_01_02",#N/A,FALSE,"p&amp;l_t&amp;D_01_02 (2)"}</definedName>
    <definedName name="wors" hidden="1">{"pl_t&amp;d",#N/A,FALSE,"p&amp;l_t&amp;D_01_02 (2)"}</definedName>
    <definedName name="wq" hidden="1">{"pl_t&amp;d",#N/A,FALSE,"p&amp;l_t&amp;D_01_02 (2)"}</definedName>
    <definedName name="wqds" hidden="1">{"pl_t&amp;d",#N/A,FALSE,"p&amp;l_t&amp;D_01_02 (2)"}</definedName>
    <definedName name="wqeq" hidden="1">{"pl_t&amp;d",#N/A,FALSE,"p&amp;l_t&amp;D_01_02 (2)"}</definedName>
    <definedName name="wqetydwd" hidden="1">{"pl_t&amp;d",#N/A,FALSE,"p&amp;l_t&amp;D_01_02 (2)"}</definedName>
    <definedName name="wqsxd" hidden="1">{"pl_t&amp;d",#N/A,FALSE,"p&amp;l_t&amp;D_01_02 (2)"}</definedName>
    <definedName name="wqwq" hidden="1">{"pl_t&amp;d",#N/A,FALSE,"p&amp;l_t&amp;D_01_02 (2)"}</definedName>
    <definedName name="wqyqu" hidden="1">{"pl_t&amp;d",#N/A,FALSE,"p&amp;l_t&amp;D_01_02 (2)"}</definedName>
    <definedName name="wrc.pl" hidden="1">{"pl_td_01_02",#N/A,FALSE,"p&amp;l_t&amp;D_01_02 (2)"}</definedName>
    <definedName name="wrn.arr" hidden="1">{#N/A,#N/A,FALSE,"1.1";#N/A,#N/A,FALSE,"1.1a";#N/A,#N/A,FALSE,"1.1b";#N/A,#N/A,FALSE,"1.1c";#N/A,#N/A,FALSE,"1.1e";#N/A,#N/A,FALSE,"1.1f";#N/A,#N/A,FALSE,"1.1g";#N/A,#N/A,FALSE,"1.1h_T";#N/A,#N/A,FALSE,"1.1h_D";#N/A,#N/A,FALSE,"1.2";#N/A,#N/A,FALSE,"1.3";#N/A,#N/A,FALSE,"1.3b";#N/A,#N/A,FALSE,"1.4";#N/A,#N/A,FALSE,"1.5";#N/A,#N/A,FALSE,"1.6";#N/A,#N/A,FALSE,"2.1";#N/A,#N/A,FALSE,"SOD";#N/A,#N/A,FALSE,"OL";#N/A,#N/A,FALSE,"CF"}</definedName>
    <definedName name="wrn.ARR._.Output." hidden="1">{#N/A,#N/A,FALSE,"1.1";#N/A,#N/A,FALSE,"1.1a";#N/A,#N/A,FALSE,"1.1b";#N/A,#N/A,FALSE,"1.1c";#N/A,#N/A,FALSE,"1.1e";#N/A,#N/A,FALSE,"1.1f";#N/A,#N/A,FALSE,"1.1g";#N/A,#N/A,FALSE,"1.1h_T";#N/A,#N/A,FALSE,"1.1h_D";#N/A,#N/A,FALSE,"1.2";#N/A,#N/A,FALSE,"1.3";#N/A,#N/A,FALSE,"1.3b";#N/A,#N/A,FALSE,"1.4";#N/A,#N/A,FALSE,"1.5";#N/A,#N/A,FALSE,"1.6";#N/A,#N/A,FALSE,"2.1";#N/A,#N/A,FALSE,"SOD";#N/A,#N/A,FALSE,"OL";#N/A,#N/A,FALSE,"CF"}</definedName>
    <definedName name="wrn.ARR04." hidden="1">{#N/A,#N/A,FALSE,"1.1";#N/A,#N/A,FALSE,"1.3";#N/A,#N/A,FALSE,"SOD";#N/A,#N/A,FALSE,"1.4";#N/A,#N/A,FALSE,"Int recon";#N/A,#N/A,FALSE,"Sales_Rev";#N/A,#N/A,FALSE,"Summary"}</definedName>
    <definedName name="wrn.Consolidated._.report._.on._.all._.companies."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pl." hidden="1">{"pl_t&amp;d",#N/A,FALSE,"p&amp;l_t&amp;D_01_02 (2)"}</definedName>
    <definedName name="wrn.pl_td." hidden="1">{"pl_td_01_02",#N/A,FALSE,"p&amp;l_t&amp;D_01_02 (2)"}</definedName>
    <definedName name="ws" hidden="1">{"pl_t&amp;d",#N/A,FALSE,"p&amp;l_t&amp;D_01_02 (2)"}</definedName>
    <definedName name="wvc" hidden="1">{"pl_t&amp;d",#N/A,FALSE,"p&amp;l_t&amp;D_01_02 (2)"}</definedName>
    <definedName name="x" hidden="1">{"pl_t&amp;d",#N/A,FALSE,"p&amp;l_t&amp;D_01_02 (2)"}</definedName>
    <definedName name="xx" hidden="1">{"pl_t&amp;d",#N/A,FALSE,"p&amp;l_t&amp;D_01_02 (2)"}</definedName>
    <definedName name="xxc" hidden="1">{"pl_t&amp;d",#N/A,FALSE,"p&amp;l_t&amp;D_01_02 (2)"}</definedName>
    <definedName name="xxx" hidden="1">{"pl_t&amp;d",#N/A,FALSE,"p&amp;l_t&amp;D_01_02 (2)"}</definedName>
    <definedName name="xxxx" hidden="1">{"pl_t&amp;d",#N/A,FALSE,"p&amp;l_t&amp;D_01_02 (2)"}</definedName>
    <definedName name="xxxxxx" hidden="1">{"pl_t&amp;d",#N/A,FALSE,"p&amp;l_t&amp;D_01_02 (2)"}</definedName>
    <definedName name="xxxxxxxx" hidden="1">{"pl_t&amp;d",#N/A,FALSE,"p&amp;l_t&amp;D_01_02 (2)"}</definedName>
    <definedName name="xxxxxxxxx" hidden="1">{"pl_t&amp;d",#N/A,FALSE,"p&amp;l_t&amp;D_01_02 (2)"}</definedName>
    <definedName name="xxxxxxxxxxxx" hidden="1">{"pl_t&amp;d",#N/A,FALSE,"p&amp;l_t&amp;D_01_02 (2)"}</definedName>
    <definedName name="xxxxxxxxxxxxxx" hidden="1">{"pl_t&amp;d",#N/A,FALSE,"p&amp;l_t&amp;D_01_02 (2)"}</definedName>
    <definedName name="y" hidden="1">{"pl_t&amp;d",#N/A,FALSE,"p&amp;l_t&amp;D_01_02 (2)"}</definedName>
    <definedName name="ygg" hidden="1">{"pl_t&amp;d",#N/A,FALSE,"p&amp;l_t&amp;D_01_02 (2)"}</definedName>
    <definedName name="yh" hidden="1">{"pl_td_01_02",#N/A,FALSE,"p&amp;l_t&amp;D_01_02 (2)"}</definedName>
    <definedName name="yryy" hidden="1">{"pl_t&amp;d",#N/A,FALSE,"p&amp;l_t&amp;D_01_02 (2)"}</definedName>
    <definedName name="yt" hidden="1">{"pl_t&amp;d",#N/A,FALSE,"p&amp;l_t&amp;D_01_02 (2)"}</definedName>
    <definedName name="yy" hidden="1">{"pl_t&amp;d",#N/A,FALSE,"p&amp;l_t&amp;D_01_02 (2)"}</definedName>
    <definedName name="yyyyyyyyy" hidden="1">{"pl_t&amp;d",#N/A,FALSE,"p&amp;l_t&amp;D_01_02 (2)"}</definedName>
    <definedName name="zzzzzzzz" hidden="1">{"pl_t&amp;d",#N/A,FALSE,"p&amp;l_t&amp;D_01_02 (2)"}</definedName>
  </definedNames>
  <calcPr calcId="124519"/>
</workbook>
</file>

<file path=xl/calcChain.xml><?xml version="1.0" encoding="utf-8"?>
<calcChain xmlns="http://schemas.openxmlformats.org/spreadsheetml/2006/main">
  <c r="J33" i="7"/>
  <c r="J34"/>
  <c r="J24"/>
  <c r="J25"/>
  <c r="J26"/>
  <c r="J27"/>
  <c r="J28"/>
  <c r="J29"/>
  <c r="J30"/>
  <c r="J31"/>
  <c r="J32"/>
  <c r="J21"/>
  <c r="B7"/>
  <c r="B8" s="1"/>
  <c r="B9" s="1"/>
  <c r="B10" s="1"/>
  <c r="B11" s="1"/>
  <c r="B12" s="1"/>
  <c r="B13" s="1"/>
  <c r="B14" s="1"/>
  <c r="B15" s="1"/>
  <c r="B16" s="1"/>
  <c r="B17" s="1"/>
  <c r="B18" s="1"/>
  <c r="B19" s="1"/>
  <c r="B20" s="1"/>
  <c r="B21" s="1"/>
  <c r="B22" s="1"/>
  <c r="B23" s="1"/>
  <c r="B24" s="1"/>
  <c r="B25" s="1"/>
  <c r="B26" s="1"/>
  <c r="B27" s="1"/>
  <c r="B28" s="1"/>
  <c r="B29" s="1"/>
  <c r="B30" s="1"/>
  <c r="B31" s="1"/>
  <c r="J23"/>
  <c r="J22"/>
  <c r="J20"/>
  <c r="J13"/>
  <c r="J19"/>
  <c r="J18"/>
  <c r="J17"/>
  <c r="J16"/>
  <c r="J15"/>
  <c r="J14"/>
  <c r="J12"/>
  <c r="J11"/>
  <c r="J10"/>
  <c r="J9"/>
  <c r="J8"/>
  <c r="J7"/>
  <c r="J6"/>
  <c r="E283" i="6"/>
  <c r="B8" i="5"/>
  <c r="B9" s="1"/>
  <c r="B10" s="1"/>
  <c r="B11" s="1"/>
  <c r="B12" s="1"/>
  <c r="B13" s="1"/>
  <c r="B14" s="1"/>
  <c r="B15" s="1"/>
  <c r="B16" s="1"/>
  <c r="B17" s="1"/>
  <c r="B18" s="1"/>
  <c r="B19" s="1"/>
  <c r="B20" s="1"/>
  <c r="B21" s="1"/>
  <c r="B22" s="1"/>
  <c r="B23" s="1"/>
  <c r="B24" s="1"/>
  <c r="B25" s="1"/>
  <c r="B26" s="1"/>
  <c r="B27" s="1"/>
  <c r="B28" s="1"/>
  <c r="B29" s="1"/>
  <c r="B30" s="1"/>
  <c r="B31" s="1"/>
  <c r="B32" s="1"/>
  <c r="B33" s="1"/>
  <c r="B34" s="1"/>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B87" s="1"/>
  <c r="B88" s="1"/>
  <c r="B89" s="1"/>
  <c r="B90" s="1"/>
  <c r="B91" s="1"/>
  <c r="B92" s="1"/>
  <c r="B93" s="1"/>
  <c r="B94" s="1"/>
  <c r="B95" s="1"/>
  <c r="B96" s="1"/>
  <c r="B97" s="1"/>
  <c r="B98" s="1"/>
  <c r="B99" s="1"/>
  <c r="B100" s="1"/>
  <c r="B101" s="1"/>
  <c r="B102" s="1"/>
  <c r="B103" s="1"/>
  <c r="B104" s="1"/>
  <c r="B105" s="1"/>
  <c r="B106" s="1"/>
  <c r="B107" s="1"/>
  <c r="B108" s="1"/>
  <c r="B109" s="1"/>
  <c r="B110" s="1"/>
  <c r="B111" s="1"/>
  <c r="B112" s="1"/>
  <c r="B113" s="1"/>
  <c r="B114" s="1"/>
  <c r="B115" s="1"/>
  <c r="B116" s="1"/>
  <c r="B117" s="1"/>
  <c r="B118" s="1"/>
  <c r="B119" s="1"/>
  <c r="B120" s="1"/>
  <c r="B121" s="1"/>
  <c r="B122" s="1"/>
  <c r="B123" s="1"/>
  <c r="B124" s="1"/>
  <c r="B125" s="1"/>
  <c r="B126" s="1"/>
  <c r="B127" s="1"/>
  <c r="B128" s="1"/>
  <c r="B129" s="1"/>
  <c r="B130" s="1"/>
  <c r="B131" s="1"/>
  <c r="B132" s="1"/>
  <c r="B133" s="1"/>
  <c r="B134" s="1"/>
  <c r="B135" s="1"/>
  <c r="B136" s="1"/>
  <c r="B137" s="1"/>
  <c r="B138" s="1"/>
  <c r="B139" s="1"/>
  <c r="B140" s="1"/>
  <c r="B141" s="1"/>
  <c r="B142" s="1"/>
  <c r="B143" s="1"/>
  <c r="B144" s="1"/>
  <c r="B145" s="1"/>
  <c r="B146" s="1"/>
  <c r="B147" s="1"/>
  <c r="B148" s="1"/>
  <c r="B149" s="1"/>
  <c r="B150" s="1"/>
  <c r="B151" s="1"/>
  <c r="B152" s="1"/>
  <c r="B153" s="1"/>
  <c r="B154" s="1"/>
  <c r="B155" s="1"/>
  <c r="B156" s="1"/>
  <c r="B157" s="1"/>
  <c r="B158" s="1"/>
  <c r="B159" s="1"/>
  <c r="B160" s="1"/>
  <c r="B161" s="1"/>
  <c r="B162" s="1"/>
  <c r="B163" s="1"/>
  <c r="B164" s="1"/>
  <c r="B165" s="1"/>
  <c r="B166" s="1"/>
  <c r="B167" s="1"/>
  <c r="B168" s="1"/>
  <c r="B169" s="1"/>
  <c r="B170" s="1"/>
  <c r="B171" s="1"/>
  <c r="B172" s="1"/>
  <c r="B173" s="1"/>
  <c r="B174" s="1"/>
  <c r="B175" s="1"/>
  <c r="B176" s="1"/>
  <c r="B177" s="1"/>
  <c r="B178" s="1"/>
  <c r="B179" s="1"/>
  <c r="B180" s="1"/>
  <c r="B181" s="1"/>
  <c r="B182" s="1"/>
  <c r="B183" s="1"/>
  <c r="B184" s="1"/>
  <c r="B185" s="1"/>
  <c r="B186" s="1"/>
  <c r="B187" s="1"/>
  <c r="B188" s="1"/>
  <c r="B189" s="1"/>
  <c r="B190" s="1"/>
  <c r="B191" s="1"/>
  <c r="B192" s="1"/>
  <c r="B193" s="1"/>
  <c r="B194" s="1"/>
  <c r="B195" s="1"/>
  <c r="B196" s="1"/>
  <c r="B197" s="1"/>
  <c r="B198" s="1"/>
  <c r="B199" s="1"/>
  <c r="B200" s="1"/>
  <c r="B201" s="1"/>
  <c r="B202" s="1"/>
  <c r="B203" s="1"/>
  <c r="B204" s="1"/>
  <c r="B205" s="1"/>
  <c r="B206" s="1"/>
  <c r="B207" s="1"/>
  <c r="B208" s="1"/>
  <c r="B209" s="1"/>
  <c r="B210" s="1"/>
  <c r="B211" s="1"/>
  <c r="B212" s="1"/>
  <c r="B213" s="1"/>
  <c r="B214" s="1"/>
  <c r="B215" s="1"/>
  <c r="B216" s="1"/>
  <c r="B217" s="1"/>
  <c r="B218" s="1"/>
  <c r="B219" s="1"/>
  <c r="B220" s="1"/>
  <c r="B221" s="1"/>
  <c r="B222" s="1"/>
  <c r="B223" s="1"/>
  <c r="B224" s="1"/>
  <c r="B225" s="1"/>
  <c r="B226" s="1"/>
  <c r="B227" s="1"/>
  <c r="B228" s="1"/>
  <c r="B229" s="1"/>
  <c r="B230" s="1"/>
  <c r="B231" s="1"/>
  <c r="B232" s="1"/>
  <c r="B233" s="1"/>
  <c r="B234" s="1"/>
  <c r="B235" s="1"/>
  <c r="B236" s="1"/>
  <c r="B237" s="1"/>
  <c r="B238" s="1"/>
  <c r="B239" s="1"/>
  <c r="B240" s="1"/>
  <c r="B241" s="1"/>
  <c r="B242" s="1"/>
  <c r="B243" s="1"/>
  <c r="B244" s="1"/>
  <c r="B245" s="1"/>
  <c r="B246" s="1"/>
  <c r="B247" s="1"/>
  <c r="B248" s="1"/>
  <c r="B249" s="1"/>
  <c r="B250" s="1"/>
  <c r="B251" s="1"/>
  <c r="B252" s="1"/>
  <c r="B253" s="1"/>
  <c r="B254" s="1"/>
  <c r="B255" s="1"/>
  <c r="B7"/>
  <c r="B8" i="4"/>
  <c r="B9" s="1"/>
  <c r="B10" s="1"/>
  <c r="B11" s="1"/>
  <c r="B12" s="1"/>
  <c r="B13" s="1"/>
  <c r="B14" s="1"/>
  <c r="B15" s="1"/>
  <c r="B16" s="1"/>
  <c r="B17" s="1"/>
  <c r="B18" s="1"/>
  <c r="B19" s="1"/>
  <c r="B20" s="1"/>
  <c r="B21" s="1"/>
  <c r="B22" s="1"/>
  <c r="B23" s="1"/>
  <c r="B24" s="1"/>
  <c r="B25" s="1"/>
  <c r="B26" s="1"/>
  <c r="B27" s="1"/>
  <c r="B28" s="1"/>
  <c r="B29" s="1"/>
  <c r="B30" s="1"/>
  <c r="B31" s="1"/>
  <c r="B32" s="1"/>
  <c r="B33" s="1"/>
  <c r="B34" s="1"/>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B87" s="1"/>
  <c r="B88" s="1"/>
  <c r="B89" s="1"/>
  <c r="B90" s="1"/>
  <c r="B91" s="1"/>
  <c r="B92" s="1"/>
  <c r="B93" s="1"/>
  <c r="B94" s="1"/>
  <c r="B95" s="1"/>
  <c r="B96" s="1"/>
  <c r="B97" s="1"/>
  <c r="B98" s="1"/>
  <c r="B99" s="1"/>
  <c r="B100" s="1"/>
  <c r="B101" s="1"/>
  <c r="B102" s="1"/>
  <c r="B103" s="1"/>
  <c r="B104" s="1"/>
  <c r="B105" s="1"/>
  <c r="B106" s="1"/>
  <c r="B107" s="1"/>
  <c r="B108" s="1"/>
  <c r="B109" s="1"/>
  <c r="B110" s="1"/>
  <c r="B111" s="1"/>
  <c r="B112" s="1"/>
  <c r="B113" s="1"/>
  <c r="B114" s="1"/>
  <c r="B115" s="1"/>
  <c r="B116" s="1"/>
  <c r="B117" s="1"/>
  <c r="B118" s="1"/>
  <c r="B119" s="1"/>
  <c r="B120" s="1"/>
  <c r="B121" s="1"/>
  <c r="B122" s="1"/>
  <c r="B123" s="1"/>
  <c r="B124" s="1"/>
  <c r="B125" s="1"/>
  <c r="B126" s="1"/>
  <c r="B127" s="1"/>
  <c r="B128" s="1"/>
  <c r="B129" s="1"/>
  <c r="B130" s="1"/>
  <c r="B131" s="1"/>
  <c r="B132" s="1"/>
  <c r="B133" s="1"/>
  <c r="B134" s="1"/>
  <c r="B135" s="1"/>
  <c r="B136" s="1"/>
  <c r="B137" s="1"/>
  <c r="B138" s="1"/>
  <c r="B139" s="1"/>
  <c r="B140" s="1"/>
  <c r="B141" s="1"/>
  <c r="B142" s="1"/>
  <c r="B143" s="1"/>
  <c r="B144" s="1"/>
  <c r="B145" s="1"/>
  <c r="B146" s="1"/>
  <c r="B147" s="1"/>
  <c r="B148" s="1"/>
  <c r="B149" s="1"/>
  <c r="B150" s="1"/>
  <c r="B151" s="1"/>
  <c r="B152" s="1"/>
  <c r="B153" s="1"/>
  <c r="B154" s="1"/>
  <c r="B155" s="1"/>
  <c r="B156" s="1"/>
  <c r="B157" s="1"/>
  <c r="B158" s="1"/>
  <c r="B159" s="1"/>
  <c r="B160" s="1"/>
  <c r="B161" s="1"/>
  <c r="B162" s="1"/>
  <c r="B163" s="1"/>
  <c r="B164" s="1"/>
  <c r="B165" s="1"/>
  <c r="B166" s="1"/>
  <c r="B167" s="1"/>
  <c r="B168" s="1"/>
  <c r="B169" s="1"/>
  <c r="B170" s="1"/>
  <c r="B171" s="1"/>
  <c r="B172" s="1"/>
  <c r="B173" s="1"/>
  <c r="B174" s="1"/>
  <c r="B175" s="1"/>
  <c r="B176" s="1"/>
  <c r="B177" s="1"/>
  <c r="B178" s="1"/>
  <c r="B179" s="1"/>
  <c r="B180" s="1"/>
  <c r="B181" s="1"/>
  <c r="B182" s="1"/>
  <c r="B183" s="1"/>
  <c r="B184" s="1"/>
  <c r="B185" s="1"/>
  <c r="B186" s="1"/>
  <c r="B187" s="1"/>
  <c r="B188" s="1"/>
  <c r="B189" s="1"/>
  <c r="B190" s="1"/>
  <c r="B191" s="1"/>
  <c r="B192" s="1"/>
  <c r="B193" s="1"/>
  <c r="B194" s="1"/>
  <c r="B195" s="1"/>
  <c r="B196" s="1"/>
  <c r="B197" s="1"/>
  <c r="B198" s="1"/>
  <c r="B199" s="1"/>
  <c r="B200" s="1"/>
  <c r="B201" s="1"/>
  <c r="B202" s="1"/>
  <c r="B203" s="1"/>
  <c r="B204" s="1"/>
  <c r="B205" s="1"/>
  <c r="B206" s="1"/>
  <c r="B207" s="1"/>
  <c r="B208" s="1"/>
  <c r="B209" s="1"/>
  <c r="B210" s="1"/>
  <c r="B211" s="1"/>
  <c r="B212" s="1"/>
  <c r="B213" s="1"/>
  <c r="B214" s="1"/>
  <c r="B215" s="1"/>
  <c r="B216" s="1"/>
  <c r="B217" s="1"/>
  <c r="B218" s="1"/>
  <c r="B219" s="1"/>
  <c r="B220" s="1"/>
  <c r="B221" s="1"/>
  <c r="B222" s="1"/>
  <c r="B223" s="1"/>
  <c r="B224" s="1"/>
  <c r="B225" s="1"/>
  <c r="B226" s="1"/>
  <c r="B227" s="1"/>
  <c r="B228" s="1"/>
  <c r="B229" s="1"/>
  <c r="B230" s="1"/>
  <c r="B231" s="1"/>
  <c r="B232" s="1"/>
  <c r="B233" s="1"/>
  <c r="B234" s="1"/>
  <c r="B235" s="1"/>
  <c r="B236" s="1"/>
  <c r="B237" s="1"/>
  <c r="B238" s="1"/>
  <c r="B239" s="1"/>
  <c r="B240" s="1"/>
  <c r="B241" s="1"/>
  <c r="B242" s="1"/>
  <c r="B243" s="1"/>
  <c r="B244" s="1"/>
  <c r="B245" s="1"/>
  <c r="B246" s="1"/>
  <c r="B247" s="1"/>
  <c r="B248" s="1"/>
  <c r="B249" s="1"/>
  <c r="B250" s="1"/>
  <c r="B251" s="1"/>
  <c r="B252" s="1"/>
  <c r="B253" s="1"/>
  <c r="B254" s="1"/>
  <c r="B255" s="1"/>
  <c r="B256" s="1"/>
  <c r="B257" s="1"/>
  <c r="B258" s="1"/>
  <c r="B259" s="1"/>
  <c r="B260" s="1"/>
  <c r="B261" s="1"/>
  <c r="B262" s="1"/>
  <c r="B263" s="1"/>
  <c r="B264" s="1"/>
  <c r="B265" s="1"/>
  <c r="B266" s="1"/>
  <c r="B267" s="1"/>
  <c r="B268" s="1"/>
  <c r="B269" s="1"/>
  <c r="B270" s="1"/>
  <c r="B271" s="1"/>
  <c r="B7"/>
  <c r="B8" i="3"/>
  <c r="B9" s="1"/>
  <c r="B10" s="1"/>
  <c r="B11" s="1"/>
  <c r="B12" s="1"/>
  <c r="B13" s="1"/>
  <c r="B14" s="1"/>
  <c r="B15" s="1"/>
  <c r="B16" s="1"/>
  <c r="B17" s="1"/>
  <c r="B18" s="1"/>
  <c r="B19" s="1"/>
  <c r="B20" s="1"/>
  <c r="B21" s="1"/>
  <c r="B22" s="1"/>
  <c r="B23" s="1"/>
  <c r="B24" s="1"/>
  <c r="B25" s="1"/>
  <c r="B26" s="1"/>
  <c r="B27" s="1"/>
  <c r="B28" s="1"/>
  <c r="B29" s="1"/>
  <c r="B30" s="1"/>
  <c r="B31" s="1"/>
  <c r="B32" s="1"/>
  <c r="B33" s="1"/>
  <c r="B34" s="1"/>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B87" s="1"/>
  <c r="B88" s="1"/>
  <c r="B89" s="1"/>
  <c r="B90" s="1"/>
  <c r="B91" s="1"/>
  <c r="B92" s="1"/>
  <c r="B93" s="1"/>
  <c r="B94" s="1"/>
  <c r="B95" s="1"/>
  <c r="B96" s="1"/>
  <c r="B97" s="1"/>
  <c r="B98" s="1"/>
  <c r="B99" s="1"/>
  <c r="B100" s="1"/>
  <c r="B101" s="1"/>
  <c r="B102" s="1"/>
  <c r="B103" s="1"/>
  <c r="B104" s="1"/>
  <c r="B105" s="1"/>
  <c r="B106" s="1"/>
  <c r="B107" s="1"/>
  <c r="B108" s="1"/>
  <c r="B109" s="1"/>
  <c r="B110" s="1"/>
  <c r="B111" s="1"/>
  <c r="B112" s="1"/>
  <c r="B113" s="1"/>
  <c r="B114" s="1"/>
  <c r="B115" s="1"/>
  <c r="B116" s="1"/>
  <c r="B117" s="1"/>
  <c r="B118" s="1"/>
  <c r="B119" s="1"/>
  <c r="B120" s="1"/>
  <c r="B121" s="1"/>
  <c r="B122" s="1"/>
  <c r="B123" s="1"/>
  <c r="B124" s="1"/>
  <c r="B125" s="1"/>
  <c r="B126" s="1"/>
  <c r="B127" s="1"/>
  <c r="B128" s="1"/>
  <c r="B129" s="1"/>
  <c r="B130" s="1"/>
  <c r="B131" s="1"/>
  <c r="B132" s="1"/>
  <c r="B133" s="1"/>
  <c r="B134" s="1"/>
  <c r="B135" s="1"/>
  <c r="B136" s="1"/>
  <c r="B137" s="1"/>
  <c r="B138" s="1"/>
  <c r="B139" s="1"/>
  <c r="B140" s="1"/>
  <c r="B141" s="1"/>
  <c r="B142" s="1"/>
  <c r="B143" s="1"/>
  <c r="B144" s="1"/>
  <c r="B145" s="1"/>
  <c r="B146" s="1"/>
  <c r="B147" s="1"/>
  <c r="B148" s="1"/>
  <c r="B149" s="1"/>
  <c r="B150" s="1"/>
  <c r="B151" s="1"/>
  <c r="B152" s="1"/>
  <c r="B153" s="1"/>
  <c r="B154" s="1"/>
  <c r="B155" s="1"/>
  <c r="B156" s="1"/>
  <c r="B157" s="1"/>
  <c r="B158" s="1"/>
  <c r="B159" s="1"/>
  <c r="B160" s="1"/>
  <c r="B161" s="1"/>
  <c r="B162" s="1"/>
  <c r="B163" s="1"/>
  <c r="B164" s="1"/>
  <c r="B165" s="1"/>
  <c r="B166" s="1"/>
  <c r="B167" s="1"/>
  <c r="B168" s="1"/>
  <c r="B169" s="1"/>
  <c r="B170" s="1"/>
  <c r="B171" s="1"/>
  <c r="B172" s="1"/>
  <c r="B173" s="1"/>
  <c r="B174" s="1"/>
  <c r="B175" s="1"/>
  <c r="B176" s="1"/>
  <c r="B177" s="1"/>
  <c r="B178" s="1"/>
  <c r="B179" s="1"/>
  <c r="B180" s="1"/>
  <c r="B181" s="1"/>
  <c r="B182" s="1"/>
  <c r="B183" s="1"/>
  <c r="B184" s="1"/>
  <c r="B185" s="1"/>
  <c r="B186" s="1"/>
  <c r="B187" s="1"/>
  <c r="B188" s="1"/>
  <c r="B189" s="1"/>
  <c r="B190" s="1"/>
  <c r="B191" s="1"/>
  <c r="B192" s="1"/>
  <c r="B193" s="1"/>
  <c r="B194" s="1"/>
  <c r="B195" s="1"/>
  <c r="B196" s="1"/>
  <c r="B197" s="1"/>
  <c r="B198" s="1"/>
  <c r="B199" s="1"/>
  <c r="B200" s="1"/>
  <c r="B201" s="1"/>
  <c r="B202" s="1"/>
  <c r="B203" s="1"/>
  <c r="B204" s="1"/>
  <c r="B205" s="1"/>
  <c r="B206" s="1"/>
  <c r="B207" s="1"/>
  <c r="B208" s="1"/>
  <c r="B209" s="1"/>
  <c r="B210" s="1"/>
  <c r="B211" s="1"/>
  <c r="B212" s="1"/>
  <c r="B213" s="1"/>
  <c r="B214" s="1"/>
  <c r="B215" s="1"/>
  <c r="B216" s="1"/>
  <c r="B217" s="1"/>
  <c r="B218" s="1"/>
  <c r="B219" s="1"/>
  <c r="B220" s="1"/>
  <c r="B221" s="1"/>
  <c r="B222" s="1"/>
  <c r="B223" s="1"/>
  <c r="B224" s="1"/>
  <c r="B225" s="1"/>
  <c r="B226" s="1"/>
  <c r="B227" s="1"/>
  <c r="B228" s="1"/>
  <c r="B229" s="1"/>
  <c r="B230" s="1"/>
  <c r="B231" s="1"/>
  <c r="B232" s="1"/>
  <c r="B233" s="1"/>
  <c r="B234" s="1"/>
  <c r="B235" s="1"/>
  <c r="B236" s="1"/>
  <c r="B237" s="1"/>
  <c r="B238" s="1"/>
  <c r="B239" s="1"/>
  <c r="B240" s="1"/>
  <c r="B241" s="1"/>
  <c r="B242" s="1"/>
  <c r="B243" s="1"/>
  <c r="B244" s="1"/>
  <c r="B245" s="1"/>
  <c r="B246" s="1"/>
  <c r="B247" s="1"/>
  <c r="B248" s="1"/>
  <c r="B249" s="1"/>
  <c r="B250" s="1"/>
  <c r="B251" s="1"/>
  <c r="B252" s="1"/>
  <c r="B253" s="1"/>
  <c r="B254" s="1"/>
  <c r="B255" s="1"/>
  <c r="B256" s="1"/>
  <c r="B257" s="1"/>
  <c r="B7"/>
  <c r="B8" i="2"/>
  <c r="B9" s="1"/>
  <c r="B10" s="1"/>
  <c r="B11" s="1"/>
  <c r="B12" s="1"/>
  <c r="B13" s="1"/>
  <c r="B14" s="1"/>
  <c r="B15" s="1"/>
  <c r="B16" s="1"/>
  <c r="B17" s="1"/>
  <c r="B18" s="1"/>
  <c r="B19" s="1"/>
  <c r="B20" s="1"/>
  <c r="B21" s="1"/>
  <c r="B22" s="1"/>
  <c r="B23" s="1"/>
  <c r="B24" s="1"/>
  <c r="B25" s="1"/>
  <c r="B26" s="1"/>
  <c r="B27" s="1"/>
  <c r="B28" s="1"/>
  <c r="B29" s="1"/>
  <c r="B30" s="1"/>
  <c r="B31" s="1"/>
  <c r="B32" s="1"/>
  <c r="B33" s="1"/>
  <c r="B34" s="1"/>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B87" s="1"/>
  <c r="B88" s="1"/>
  <c r="B89" s="1"/>
  <c r="B90" s="1"/>
  <c r="B91" s="1"/>
  <c r="B92" s="1"/>
  <c r="B93" s="1"/>
  <c r="B94" s="1"/>
  <c r="B95" s="1"/>
  <c r="B96" s="1"/>
  <c r="B97" s="1"/>
  <c r="B98" s="1"/>
  <c r="B99" s="1"/>
  <c r="B100" s="1"/>
  <c r="B101" s="1"/>
  <c r="B102" s="1"/>
  <c r="B103" s="1"/>
  <c r="B104" s="1"/>
  <c r="B105" s="1"/>
  <c r="B106" s="1"/>
  <c r="B107" s="1"/>
  <c r="B108" s="1"/>
  <c r="B109" s="1"/>
  <c r="B110" s="1"/>
  <c r="B111" s="1"/>
  <c r="B112" s="1"/>
  <c r="B113" s="1"/>
  <c r="B114" s="1"/>
  <c r="B115" s="1"/>
  <c r="B116" s="1"/>
  <c r="B117" s="1"/>
  <c r="B118" s="1"/>
  <c r="B119" s="1"/>
  <c r="B120" s="1"/>
  <c r="B121" s="1"/>
  <c r="B122" s="1"/>
  <c r="B123" s="1"/>
  <c r="B124" s="1"/>
  <c r="B125" s="1"/>
  <c r="B126" s="1"/>
  <c r="B127" s="1"/>
  <c r="B128" s="1"/>
  <c r="B129" s="1"/>
  <c r="B130" s="1"/>
  <c r="B131" s="1"/>
  <c r="B132" s="1"/>
  <c r="B133" s="1"/>
  <c r="B134" s="1"/>
  <c r="B135" s="1"/>
  <c r="B136" s="1"/>
  <c r="B137" s="1"/>
  <c r="B138" s="1"/>
  <c r="B139" s="1"/>
  <c r="B140" s="1"/>
  <c r="B141" s="1"/>
  <c r="B142" s="1"/>
  <c r="B143" s="1"/>
  <c r="B144" s="1"/>
  <c r="B145" s="1"/>
  <c r="B146" s="1"/>
  <c r="B147" s="1"/>
  <c r="B148" s="1"/>
  <c r="B149" s="1"/>
  <c r="B150" s="1"/>
  <c r="B151" s="1"/>
  <c r="B152" s="1"/>
  <c r="B153" s="1"/>
  <c r="B154" s="1"/>
  <c r="B155" s="1"/>
  <c r="B156" s="1"/>
  <c r="B157" s="1"/>
  <c r="B158" s="1"/>
  <c r="B159" s="1"/>
  <c r="B160" s="1"/>
  <c r="B161" s="1"/>
  <c r="B162" s="1"/>
  <c r="B163" s="1"/>
  <c r="B164" s="1"/>
  <c r="B165" s="1"/>
  <c r="B166" s="1"/>
  <c r="B167" s="1"/>
  <c r="B168" s="1"/>
  <c r="B169" s="1"/>
  <c r="B170" s="1"/>
  <c r="B171" s="1"/>
  <c r="B172" s="1"/>
  <c r="B173" s="1"/>
  <c r="B174" s="1"/>
  <c r="B175" s="1"/>
  <c r="B176" s="1"/>
  <c r="B177" s="1"/>
  <c r="B178" s="1"/>
  <c r="B179" s="1"/>
  <c r="B180" s="1"/>
  <c r="B181" s="1"/>
  <c r="B182" s="1"/>
  <c r="B183" s="1"/>
  <c r="B184" s="1"/>
  <c r="B185" s="1"/>
  <c r="B186" s="1"/>
  <c r="B187" s="1"/>
  <c r="B188" s="1"/>
  <c r="B189" s="1"/>
  <c r="B190" s="1"/>
  <c r="B191" s="1"/>
  <c r="B192" s="1"/>
  <c r="B193" s="1"/>
  <c r="B194" s="1"/>
  <c r="B195" s="1"/>
  <c r="B196" s="1"/>
  <c r="B197" s="1"/>
  <c r="B198" s="1"/>
  <c r="B199" s="1"/>
  <c r="B200" s="1"/>
  <c r="B201" s="1"/>
  <c r="B202" s="1"/>
  <c r="B203" s="1"/>
  <c r="B204" s="1"/>
  <c r="B205" s="1"/>
  <c r="B206" s="1"/>
  <c r="B207" s="1"/>
  <c r="B208" s="1"/>
  <c r="B209" s="1"/>
  <c r="B210" s="1"/>
  <c r="B211" s="1"/>
  <c r="B212" s="1"/>
  <c r="B213" s="1"/>
  <c r="B214" s="1"/>
  <c r="B215" s="1"/>
  <c r="B216" s="1"/>
  <c r="B217" s="1"/>
  <c r="B218" s="1"/>
  <c r="B219" s="1"/>
  <c r="B220" s="1"/>
  <c r="B221" s="1"/>
  <c r="B222" s="1"/>
  <c r="B223" s="1"/>
  <c r="B224" s="1"/>
  <c r="B225" s="1"/>
  <c r="B226" s="1"/>
  <c r="B227" s="1"/>
  <c r="B228" s="1"/>
  <c r="B229" s="1"/>
  <c r="B230" s="1"/>
  <c r="B231" s="1"/>
  <c r="B232" s="1"/>
  <c r="B233" s="1"/>
  <c r="B234" s="1"/>
  <c r="B235" s="1"/>
  <c r="B236" s="1"/>
  <c r="B237" s="1"/>
  <c r="B238" s="1"/>
  <c r="B239" s="1"/>
  <c r="B240" s="1"/>
  <c r="B241" s="1"/>
  <c r="B242" s="1"/>
  <c r="B243" s="1"/>
  <c r="B244" s="1"/>
  <c r="B245" s="1"/>
  <c r="B246" s="1"/>
  <c r="B247" s="1"/>
  <c r="B248" s="1"/>
  <c r="B249" s="1"/>
  <c r="B250" s="1"/>
  <c r="B251" s="1"/>
  <c r="B252" s="1"/>
  <c r="B253" s="1"/>
  <c r="B254" s="1"/>
  <c r="B255" s="1"/>
  <c r="B256" s="1"/>
  <c r="B257" s="1"/>
  <c r="B258" s="1"/>
  <c r="B259" s="1"/>
  <c r="B260" s="1"/>
  <c r="B261" s="1"/>
  <c r="B262" s="1"/>
  <c r="B263" s="1"/>
  <c r="B264" s="1"/>
  <c r="B265" s="1"/>
  <c r="B266" s="1"/>
  <c r="B267" s="1"/>
  <c r="B268" s="1"/>
  <c r="B269" s="1"/>
  <c r="B270" s="1"/>
  <c r="B271" s="1"/>
  <c r="B272" s="1"/>
  <c r="B273" s="1"/>
  <c r="B7"/>
  <c r="B267" i="1"/>
  <c r="B268" s="1"/>
  <c r="B265"/>
  <c r="B263"/>
  <c r="B259"/>
  <c r="B260" s="1"/>
  <c r="B261" s="1"/>
  <c r="B256"/>
  <c r="B254"/>
  <c r="B246"/>
  <c r="B247" s="1"/>
  <c r="B248" s="1"/>
  <c r="B249" s="1"/>
  <c r="B250" s="1"/>
  <c r="B251" s="1"/>
  <c r="B252" s="1"/>
  <c r="B244"/>
  <c r="B238"/>
  <c r="B236"/>
  <c r="B232"/>
  <c r="B233" s="1"/>
  <c r="B234" s="1"/>
  <c r="B230"/>
  <c r="B215"/>
  <c r="B216" s="1"/>
  <c r="B217" s="1"/>
  <c r="B218" s="1"/>
  <c r="B219" s="1"/>
  <c r="B220" s="1"/>
  <c r="B221" s="1"/>
  <c r="B222" s="1"/>
  <c r="B223" s="1"/>
  <c r="B224" s="1"/>
  <c r="B225" s="1"/>
  <c r="B226" s="1"/>
  <c r="B227" s="1"/>
  <c r="B228" s="1"/>
  <c r="B214"/>
  <c r="B205"/>
  <c r="B204"/>
  <c r="B202"/>
  <c r="B199"/>
  <c r="B200" s="1"/>
  <c r="B187"/>
  <c r="B188" s="1"/>
  <c r="B189" s="1"/>
  <c r="B190" s="1"/>
  <c r="B191" s="1"/>
  <c r="B192" s="1"/>
  <c r="B193" s="1"/>
  <c r="B194" s="1"/>
  <c r="B195" s="1"/>
  <c r="B196" s="1"/>
  <c r="B197" s="1"/>
  <c r="B176"/>
  <c r="B177" s="1"/>
  <c r="B178" s="1"/>
  <c r="B179" s="1"/>
  <c r="B180" s="1"/>
  <c r="B181" s="1"/>
  <c r="B182" s="1"/>
  <c r="B183" s="1"/>
  <c r="B164"/>
  <c r="B165" s="1"/>
  <c r="B166" s="1"/>
  <c r="B167" s="1"/>
  <c r="B168" s="1"/>
  <c r="B162"/>
  <c r="B159"/>
  <c r="B160" s="1"/>
  <c r="B145"/>
  <c r="B146" s="1"/>
  <c r="B147" s="1"/>
  <c r="B148" s="1"/>
  <c r="B149" s="1"/>
  <c r="B150" s="1"/>
  <c r="B151" s="1"/>
  <c r="B152" s="1"/>
  <c r="B153" s="1"/>
  <c r="B154" s="1"/>
  <c r="B155" s="1"/>
  <c r="B156" s="1"/>
  <c r="B157" s="1"/>
  <c r="B134"/>
  <c r="B135" s="1"/>
  <c r="B136" s="1"/>
  <c r="B137" s="1"/>
  <c r="B138" s="1"/>
  <c r="B139" s="1"/>
  <c r="B140" s="1"/>
  <c r="B141" s="1"/>
  <c r="B115"/>
  <c r="B116" s="1"/>
  <c r="B92"/>
  <c r="B90"/>
  <c r="B83"/>
  <c r="B84" s="1"/>
  <c r="B85" s="1"/>
  <c r="B86" s="1"/>
  <c r="B87" s="1"/>
  <c r="B78"/>
  <c r="B79" s="1"/>
  <c r="B80" s="1"/>
  <c r="B81" s="1"/>
  <c r="B67"/>
  <c r="B68" s="1"/>
  <c r="B69" s="1"/>
  <c r="B70" s="1"/>
  <c r="B71" s="1"/>
  <c r="B72" s="1"/>
  <c r="B73" s="1"/>
  <c r="B74" s="1"/>
  <c r="B75" s="1"/>
  <c r="B76" s="1"/>
  <c r="B65"/>
  <c r="B52"/>
  <c r="B53" s="1"/>
  <c r="B54" s="1"/>
  <c r="B55" s="1"/>
  <c r="B56" s="1"/>
  <c r="B57" s="1"/>
  <c r="B58" s="1"/>
  <c r="B59" s="1"/>
  <c r="B60" s="1"/>
  <c r="B61" s="1"/>
  <c r="B62" s="1"/>
  <c r="B63" s="1"/>
  <c r="B45"/>
  <c r="B46" s="1"/>
  <c r="B47" s="1"/>
  <c r="B48" s="1"/>
  <c r="B49" s="1"/>
  <c r="B43"/>
  <c r="B38"/>
  <c r="B39" s="1"/>
  <c r="B40" s="1"/>
  <c r="B41" s="1"/>
  <c r="B35"/>
  <c r="B36" s="1"/>
  <c r="B33"/>
  <c r="B28"/>
  <c r="B29" s="1"/>
  <c r="B30" s="1"/>
  <c r="B31" s="1"/>
  <c r="B7"/>
  <c r="B8" s="1"/>
  <c r="B9" s="1"/>
  <c r="B10" s="1"/>
  <c r="B11" s="1"/>
  <c r="B12" s="1"/>
  <c r="B13" s="1"/>
  <c r="B14" s="1"/>
  <c r="B15" s="1"/>
  <c r="B16" s="1"/>
  <c r="B17" s="1"/>
  <c r="B18" s="1"/>
  <c r="B19" s="1"/>
  <c r="B20" s="1"/>
  <c r="B21" s="1"/>
  <c r="B22" s="1"/>
  <c r="B23" s="1"/>
  <c r="B24" s="1"/>
  <c r="B25" s="1"/>
  <c r="B26" s="1"/>
  <c r="B32" i="7" l="1"/>
  <c r="J253" i="5"/>
  <c r="J255"/>
  <c r="J254"/>
  <c r="J252"/>
  <c r="J213"/>
  <c r="J212"/>
  <c r="J211"/>
  <c r="J210"/>
  <c r="J209"/>
  <c r="J208"/>
  <c r="J207"/>
  <c r="J206"/>
  <c r="J175"/>
  <c r="J174"/>
  <c r="J173"/>
  <c r="J172"/>
  <c r="J171"/>
  <c r="J170"/>
  <c r="J169"/>
  <c r="J133"/>
  <c r="J132"/>
  <c r="J131"/>
  <c r="J130"/>
  <c r="J129"/>
  <c r="J128"/>
  <c r="J127"/>
  <c r="J126"/>
  <c r="J125"/>
  <c r="J124"/>
  <c r="J123"/>
  <c r="J122"/>
  <c r="J121"/>
  <c r="J120"/>
  <c r="J119"/>
  <c r="J118"/>
  <c r="J271" i="4"/>
  <c r="J270"/>
  <c r="J269"/>
  <c r="J213"/>
  <c r="J212"/>
  <c r="J211"/>
  <c r="J210"/>
  <c r="J209"/>
  <c r="J208"/>
  <c r="J207"/>
  <c r="J206"/>
  <c r="J175"/>
  <c r="J174"/>
  <c r="J173"/>
  <c r="J172"/>
  <c r="J171"/>
  <c r="J170"/>
  <c r="J169"/>
  <c r="J133"/>
  <c r="J132"/>
  <c r="J131"/>
  <c r="J130"/>
  <c r="J129"/>
  <c r="J128"/>
  <c r="J127"/>
  <c r="J126"/>
  <c r="J125"/>
  <c r="J124"/>
  <c r="J123"/>
  <c r="J122"/>
  <c r="J121"/>
  <c r="J120"/>
  <c r="J119"/>
  <c r="J118"/>
  <c r="J257" i="3"/>
  <c r="J256"/>
  <c r="J255"/>
  <c r="J254"/>
  <c r="J215"/>
  <c r="J214"/>
  <c r="J213"/>
  <c r="J212"/>
  <c r="J211"/>
  <c r="J210"/>
  <c r="J209"/>
  <c r="J208"/>
  <c r="J177"/>
  <c r="J176"/>
  <c r="J175"/>
  <c r="J174"/>
  <c r="J173"/>
  <c r="J172"/>
  <c r="J171"/>
  <c r="J133"/>
  <c r="J132"/>
  <c r="J131"/>
  <c r="J130"/>
  <c r="J129"/>
  <c r="J128"/>
  <c r="J127"/>
  <c r="J126"/>
  <c r="J125"/>
  <c r="J124"/>
  <c r="J123"/>
  <c r="J122"/>
  <c r="J121"/>
  <c r="J120"/>
  <c r="J119"/>
  <c r="J118"/>
  <c r="J273" i="2"/>
  <c r="J272"/>
  <c r="J271"/>
  <c r="J215"/>
  <c r="J214"/>
  <c r="J213"/>
  <c r="J212"/>
  <c r="J211"/>
  <c r="J210"/>
  <c r="J209"/>
  <c r="J208"/>
  <c r="J173"/>
  <c r="J172"/>
  <c r="J171"/>
  <c r="J177"/>
  <c r="J176"/>
  <c r="J175"/>
  <c r="J174"/>
  <c r="J133"/>
  <c r="J132"/>
  <c r="J131"/>
  <c r="J130"/>
  <c r="J128"/>
  <c r="J129"/>
  <c r="J127"/>
  <c r="J126"/>
  <c r="J125"/>
  <c r="J124"/>
  <c r="J123"/>
  <c r="J122"/>
  <c r="J121"/>
  <c r="J120"/>
  <c r="J119"/>
  <c r="J118"/>
  <c r="J26" i="1"/>
  <c r="J271"/>
  <c r="J270"/>
  <c r="J269"/>
  <c r="J213"/>
  <c r="J212"/>
  <c r="J211"/>
  <c r="J210"/>
  <c r="J209"/>
  <c r="J208"/>
  <c r="J207"/>
  <c r="J206"/>
  <c r="J175"/>
  <c r="J174"/>
  <c r="J173"/>
  <c r="J172"/>
  <c r="J171"/>
  <c r="J170"/>
  <c r="J169"/>
  <c r="J133"/>
  <c r="J132"/>
  <c r="J131"/>
  <c r="J130"/>
  <c r="J129"/>
  <c r="J128"/>
  <c r="J127"/>
  <c r="J126"/>
  <c r="J125"/>
  <c r="J124"/>
  <c r="J123"/>
  <c r="J122"/>
  <c r="J121"/>
  <c r="J120"/>
  <c r="J119"/>
  <c r="J118"/>
  <c r="J10" i="6"/>
  <c r="J9"/>
  <c r="J8"/>
  <c r="J7"/>
  <c r="J6"/>
  <c r="J271"/>
  <c r="J270"/>
  <c r="J269"/>
  <c r="J268"/>
  <c r="J267"/>
  <c r="J266"/>
  <c r="J265"/>
  <c r="J264"/>
  <c r="J263"/>
  <c r="J262"/>
  <c r="J261"/>
  <c r="J260"/>
  <c r="J259"/>
  <c r="J258"/>
  <c r="J257"/>
  <c r="J256"/>
  <c r="J255"/>
  <c r="J254"/>
  <c r="J253"/>
  <c r="J252"/>
  <c r="J251"/>
  <c r="J250"/>
  <c r="J249"/>
  <c r="J248"/>
  <c r="J247"/>
  <c r="J246"/>
  <c r="J245"/>
  <c r="J244"/>
  <c r="J243"/>
  <c r="J242"/>
  <c r="J241"/>
  <c r="J240"/>
  <c r="J239"/>
  <c r="J238"/>
  <c r="J237"/>
  <c r="J236"/>
  <c r="J235"/>
  <c r="J234"/>
  <c r="J233"/>
  <c r="J232"/>
  <c r="J231"/>
  <c r="J230"/>
  <c r="J229"/>
  <c r="J228"/>
  <c r="J227"/>
  <c r="J226"/>
  <c r="J225"/>
  <c r="J224"/>
  <c r="J223"/>
  <c r="J222"/>
  <c r="J221"/>
  <c r="J220"/>
  <c r="J219"/>
  <c r="J218"/>
  <c r="J217"/>
  <c r="J216"/>
  <c r="J215"/>
  <c r="J214"/>
  <c r="J213"/>
  <c r="J212"/>
  <c r="J211"/>
  <c r="J210"/>
  <c r="J209"/>
  <c r="J208"/>
  <c r="J207"/>
  <c r="J206"/>
  <c r="J205"/>
  <c r="J204"/>
  <c r="J203"/>
  <c r="J202"/>
  <c r="J201"/>
  <c r="J200"/>
  <c r="J199"/>
  <c r="J198"/>
  <c r="J197"/>
  <c r="J196"/>
  <c r="J195"/>
  <c r="J194"/>
  <c r="J193"/>
  <c r="J192"/>
  <c r="J191"/>
  <c r="J190"/>
  <c r="J189"/>
  <c r="J188"/>
  <c r="J187"/>
  <c r="J186"/>
  <c r="J185"/>
  <c r="J184"/>
  <c r="J183"/>
  <c r="J182"/>
  <c r="J181"/>
  <c r="J180"/>
  <c r="J179"/>
  <c r="J178"/>
  <c r="J177"/>
  <c r="J176"/>
  <c r="J175"/>
  <c r="J174"/>
  <c r="J173"/>
  <c r="J172"/>
  <c r="J171"/>
  <c r="J170"/>
  <c r="J169"/>
  <c r="J168"/>
  <c r="J167"/>
  <c r="J166"/>
  <c r="J165"/>
  <c r="J164"/>
  <c r="J163"/>
  <c r="J162"/>
  <c r="J161"/>
  <c r="J160"/>
  <c r="J159"/>
  <c r="J158"/>
  <c r="J157"/>
  <c r="J156"/>
  <c r="J155"/>
  <c r="J154"/>
  <c r="J153"/>
  <c r="J152"/>
  <c r="J151"/>
  <c r="J150"/>
  <c r="J149"/>
  <c r="J148"/>
  <c r="J147"/>
  <c r="J146"/>
  <c r="J145"/>
  <c r="J144"/>
  <c r="J143"/>
  <c r="J142"/>
  <c r="J141"/>
  <c r="J140"/>
  <c r="J139"/>
  <c r="J138"/>
  <c r="J137"/>
  <c r="J136"/>
  <c r="J135"/>
  <c r="J134"/>
  <c r="J133"/>
  <c r="J132"/>
  <c r="J131"/>
  <c r="J130"/>
  <c r="J129"/>
  <c r="J128"/>
  <c r="J127"/>
  <c r="J126"/>
  <c r="J125"/>
  <c r="J124"/>
  <c r="J123"/>
  <c r="J122"/>
  <c r="J121"/>
  <c r="J120"/>
  <c r="J119"/>
  <c r="J118"/>
  <c r="J117"/>
  <c r="J116"/>
  <c r="J115"/>
  <c r="J114"/>
  <c r="J113"/>
  <c r="J112"/>
  <c r="J111"/>
  <c r="J110"/>
  <c r="J109"/>
  <c r="J108"/>
  <c r="J107"/>
  <c r="J106"/>
  <c r="J105"/>
  <c r="J104"/>
  <c r="J103"/>
  <c r="J102"/>
  <c r="J101"/>
  <c r="J100"/>
  <c r="J99"/>
  <c r="J98"/>
  <c r="J97"/>
  <c r="J96"/>
  <c r="J95"/>
  <c r="J94"/>
  <c r="J93"/>
  <c r="J92"/>
  <c r="J91"/>
  <c r="J90"/>
  <c r="J89"/>
  <c r="J88"/>
  <c r="J87"/>
  <c r="J86"/>
  <c r="J85"/>
  <c r="J84"/>
  <c r="J83"/>
  <c r="J82"/>
  <c r="J81"/>
  <c r="J80"/>
  <c r="J79"/>
  <c r="J78"/>
  <c r="J77"/>
  <c r="J76"/>
  <c r="J75"/>
  <c r="J74"/>
  <c r="J73"/>
  <c r="J72"/>
  <c r="J71"/>
  <c r="J70"/>
  <c r="J69"/>
  <c r="J68"/>
  <c r="J67"/>
  <c r="J66"/>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12"/>
  <c r="J11"/>
  <c r="J251" i="5"/>
  <c r="J250"/>
  <c r="J249"/>
  <c r="J248"/>
  <c r="J247"/>
  <c r="J246"/>
  <c r="J245"/>
  <c r="J244"/>
  <c r="J243"/>
  <c r="J242"/>
  <c r="J241"/>
  <c r="J240"/>
  <c r="J239"/>
  <c r="J238"/>
  <c r="J237"/>
  <c r="J236"/>
  <c r="J235"/>
  <c r="J234"/>
  <c r="J233"/>
  <c r="J232"/>
  <c r="J231"/>
  <c r="J230"/>
  <c r="J229"/>
  <c r="J228"/>
  <c r="J227"/>
  <c r="J226"/>
  <c r="J225"/>
  <c r="J224"/>
  <c r="J223"/>
  <c r="J222"/>
  <c r="J221"/>
  <c r="J220"/>
  <c r="J219"/>
  <c r="J218"/>
  <c r="J217"/>
  <c r="J216"/>
  <c r="J215"/>
  <c r="J214"/>
  <c r="J205"/>
  <c r="J204"/>
  <c r="J203"/>
  <c r="J202"/>
  <c r="J201"/>
  <c r="J200"/>
  <c r="J199"/>
  <c r="J198"/>
  <c r="J197"/>
  <c r="J196"/>
  <c r="J195"/>
  <c r="J194"/>
  <c r="J193"/>
  <c r="J192"/>
  <c r="J191"/>
  <c r="J190"/>
  <c r="J189"/>
  <c r="J188"/>
  <c r="J187"/>
  <c r="J186"/>
  <c r="J185"/>
  <c r="J184"/>
  <c r="J183"/>
  <c r="J182"/>
  <c r="J181"/>
  <c r="J180"/>
  <c r="J179"/>
  <c r="J178"/>
  <c r="J177"/>
  <c r="J176"/>
  <c r="J168"/>
  <c r="J167"/>
  <c r="J166"/>
  <c r="J165"/>
  <c r="J164"/>
  <c r="J163"/>
  <c r="J162"/>
  <c r="J161"/>
  <c r="J160"/>
  <c r="J159"/>
  <c r="J158"/>
  <c r="J157"/>
  <c r="J156"/>
  <c r="J155"/>
  <c r="J154"/>
  <c r="J153"/>
  <c r="J152"/>
  <c r="J151"/>
  <c r="J150"/>
  <c r="J149"/>
  <c r="J148"/>
  <c r="J147"/>
  <c r="J146"/>
  <c r="J145"/>
  <c r="J144"/>
  <c r="J143"/>
  <c r="J142"/>
  <c r="J141"/>
  <c r="J140"/>
  <c r="J139"/>
  <c r="J138"/>
  <c r="J137"/>
  <c r="J136"/>
  <c r="J135"/>
  <c r="J134"/>
  <c r="J117"/>
  <c r="J116"/>
  <c r="J115"/>
  <c r="J114"/>
  <c r="J113"/>
  <c r="J112"/>
  <c r="J111"/>
  <c r="J110"/>
  <c r="J109"/>
  <c r="J108"/>
  <c r="J107"/>
  <c r="J106"/>
  <c r="J105"/>
  <c r="J104"/>
  <c r="J103"/>
  <c r="J102"/>
  <c r="J101"/>
  <c r="J100"/>
  <c r="J99"/>
  <c r="J98"/>
  <c r="J97"/>
  <c r="J96"/>
  <c r="J95"/>
  <c r="J94"/>
  <c r="J93"/>
  <c r="J92"/>
  <c r="J91"/>
  <c r="J90"/>
  <c r="J89"/>
  <c r="J88"/>
  <c r="J87"/>
  <c r="J86"/>
  <c r="J85"/>
  <c r="J84"/>
  <c r="J83"/>
  <c r="J82"/>
  <c r="J81"/>
  <c r="J80"/>
  <c r="J79"/>
  <c r="J78"/>
  <c r="J77"/>
  <c r="J76"/>
  <c r="J75"/>
  <c r="J74"/>
  <c r="J73"/>
  <c r="J72"/>
  <c r="J71"/>
  <c r="J70"/>
  <c r="J69"/>
  <c r="J68"/>
  <c r="J67"/>
  <c r="J66"/>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12"/>
  <c r="J11"/>
  <c r="J10"/>
  <c r="J9"/>
  <c r="J8"/>
  <c r="J7"/>
  <c r="J6"/>
  <c r="J256" s="1"/>
  <c r="K255" l="1"/>
  <c r="K213"/>
  <c r="K175"/>
  <c r="K133"/>
  <c r="J257"/>
  <c r="J259" s="1"/>
  <c r="N211" i="6"/>
  <c r="J272"/>
  <c r="J274" s="1"/>
  <c r="N132"/>
  <c r="J35" i="7" l="1"/>
  <c r="K34"/>
  <c r="K256" i="5"/>
  <c r="J258"/>
  <c r="K272" i="6"/>
  <c r="J273"/>
  <c r="J275" s="1"/>
  <c r="L275" s="1"/>
  <c r="J268" i="4"/>
  <c r="J267"/>
  <c r="J266"/>
  <c r="J265"/>
  <c r="J264"/>
  <c r="J263"/>
  <c r="J262"/>
  <c r="J261"/>
  <c r="J260"/>
  <c r="J259"/>
  <c r="J258"/>
  <c r="J257"/>
  <c r="J256"/>
  <c r="J255"/>
  <c r="J254"/>
  <c r="J253"/>
  <c r="J252"/>
  <c r="J251"/>
  <c r="J250"/>
  <c r="J249"/>
  <c r="J248"/>
  <c r="J247"/>
  <c r="J246"/>
  <c r="J245"/>
  <c r="J244"/>
  <c r="J243"/>
  <c r="J242"/>
  <c r="J241"/>
  <c r="J240"/>
  <c r="J239"/>
  <c r="J238"/>
  <c r="J237"/>
  <c r="J236"/>
  <c r="J235"/>
  <c r="J234"/>
  <c r="J233"/>
  <c r="J232"/>
  <c r="J231"/>
  <c r="J230"/>
  <c r="J229"/>
  <c r="J228"/>
  <c r="J227"/>
  <c r="J226"/>
  <c r="J225"/>
  <c r="J224"/>
  <c r="J223"/>
  <c r="J222"/>
  <c r="J221"/>
  <c r="J220"/>
  <c r="J219"/>
  <c r="J218"/>
  <c r="J217"/>
  <c r="J216"/>
  <c r="J215"/>
  <c r="J214"/>
  <c r="J205"/>
  <c r="J204"/>
  <c r="J203"/>
  <c r="J202"/>
  <c r="J201"/>
  <c r="J200"/>
  <c r="J199"/>
  <c r="J198"/>
  <c r="J197"/>
  <c r="J196"/>
  <c r="J195"/>
  <c r="J194"/>
  <c r="J193"/>
  <c r="J192"/>
  <c r="J191"/>
  <c r="J190"/>
  <c r="J189"/>
  <c r="J188"/>
  <c r="J187"/>
  <c r="J186"/>
  <c r="J185"/>
  <c r="J184"/>
  <c r="J183"/>
  <c r="J182"/>
  <c r="J181"/>
  <c r="J180"/>
  <c r="J179"/>
  <c r="J178"/>
  <c r="J177"/>
  <c r="J176"/>
  <c r="J168"/>
  <c r="J167"/>
  <c r="J166"/>
  <c r="J165"/>
  <c r="J164"/>
  <c r="J163"/>
  <c r="J162"/>
  <c r="J161"/>
  <c r="J160"/>
  <c r="J159"/>
  <c r="J158"/>
  <c r="J157"/>
  <c r="J156"/>
  <c r="J155"/>
  <c r="J154"/>
  <c r="J153"/>
  <c r="J152"/>
  <c r="J151"/>
  <c r="J150"/>
  <c r="J149"/>
  <c r="J148"/>
  <c r="J147"/>
  <c r="J146"/>
  <c r="J145"/>
  <c r="J144"/>
  <c r="J143"/>
  <c r="J142"/>
  <c r="J141"/>
  <c r="J140"/>
  <c r="J139"/>
  <c r="J138"/>
  <c r="J137"/>
  <c r="J136"/>
  <c r="J135"/>
  <c r="J134"/>
  <c r="J117"/>
  <c r="J116"/>
  <c r="J115"/>
  <c r="J114"/>
  <c r="J113"/>
  <c r="J112"/>
  <c r="J111"/>
  <c r="J110"/>
  <c r="J109"/>
  <c r="J108"/>
  <c r="J107"/>
  <c r="J106"/>
  <c r="J105"/>
  <c r="J104"/>
  <c r="J103"/>
  <c r="J102"/>
  <c r="J101"/>
  <c r="J100"/>
  <c r="J99"/>
  <c r="J98"/>
  <c r="J97"/>
  <c r="J96"/>
  <c r="J95"/>
  <c r="J94"/>
  <c r="J93"/>
  <c r="J92"/>
  <c r="J91"/>
  <c r="J90"/>
  <c r="J89"/>
  <c r="J88"/>
  <c r="J87"/>
  <c r="J86"/>
  <c r="J85"/>
  <c r="J84"/>
  <c r="J83"/>
  <c r="J82"/>
  <c r="J81"/>
  <c r="J80"/>
  <c r="J79"/>
  <c r="J78"/>
  <c r="J77"/>
  <c r="J76"/>
  <c r="J75"/>
  <c r="J74"/>
  <c r="J73"/>
  <c r="J72"/>
  <c r="J71"/>
  <c r="J70"/>
  <c r="J69"/>
  <c r="J68"/>
  <c r="J67"/>
  <c r="J66"/>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12"/>
  <c r="J11"/>
  <c r="J10"/>
  <c r="J9"/>
  <c r="J8"/>
  <c r="J7"/>
  <c r="J6"/>
  <c r="J36" i="7" l="1"/>
  <c r="K271" i="4"/>
  <c r="J272"/>
  <c r="J274" s="1"/>
  <c r="K213"/>
  <c r="K175"/>
  <c r="K133"/>
  <c r="K272" l="1"/>
  <c r="J273"/>
  <c r="J275" s="1"/>
  <c r="J253" i="3"/>
  <c r="J252"/>
  <c r="J251"/>
  <c r="J250"/>
  <c r="J249"/>
  <c r="J248"/>
  <c r="J247"/>
  <c r="J246"/>
  <c r="J245"/>
  <c r="J244"/>
  <c r="J243"/>
  <c r="J242"/>
  <c r="J241"/>
  <c r="J240"/>
  <c r="J239"/>
  <c r="J238"/>
  <c r="J237"/>
  <c r="J236"/>
  <c r="J235"/>
  <c r="J234"/>
  <c r="J233"/>
  <c r="J232"/>
  <c r="J231"/>
  <c r="J230"/>
  <c r="J229"/>
  <c r="J228"/>
  <c r="J227"/>
  <c r="J226"/>
  <c r="J225"/>
  <c r="J224"/>
  <c r="J223"/>
  <c r="J222"/>
  <c r="J221"/>
  <c r="J220"/>
  <c r="J219"/>
  <c r="J218"/>
  <c r="J217"/>
  <c r="J216"/>
  <c r="K257" s="1"/>
  <c r="J207"/>
  <c r="J206"/>
  <c r="J205"/>
  <c r="J204"/>
  <c r="J203"/>
  <c r="J202"/>
  <c r="J201"/>
  <c r="J200"/>
  <c r="J199"/>
  <c r="J198"/>
  <c r="J197"/>
  <c r="J196"/>
  <c r="J195"/>
  <c r="J194"/>
  <c r="J193"/>
  <c r="J192"/>
  <c r="J191"/>
  <c r="J190"/>
  <c r="J189"/>
  <c r="J188"/>
  <c r="J187"/>
  <c r="J186"/>
  <c r="J185"/>
  <c r="J184"/>
  <c r="J183"/>
  <c r="J182"/>
  <c r="J181"/>
  <c r="J180"/>
  <c r="J179"/>
  <c r="J178"/>
  <c r="J170"/>
  <c r="J169"/>
  <c r="J168"/>
  <c r="J167"/>
  <c r="J166"/>
  <c r="J165"/>
  <c r="J164"/>
  <c r="J163"/>
  <c r="J162"/>
  <c r="J161"/>
  <c r="J160"/>
  <c r="J159"/>
  <c r="J158"/>
  <c r="J157"/>
  <c r="J156"/>
  <c r="J155"/>
  <c r="J154"/>
  <c r="J153"/>
  <c r="J152"/>
  <c r="J151"/>
  <c r="J150"/>
  <c r="J149"/>
  <c r="J148"/>
  <c r="J147"/>
  <c r="J146"/>
  <c r="J145"/>
  <c r="J144"/>
  <c r="J143"/>
  <c r="J142"/>
  <c r="J141"/>
  <c r="J140"/>
  <c r="J139"/>
  <c r="J138"/>
  <c r="J137"/>
  <c r="J136"/>
  <c r="J135"/>
  <c r="J134"/>
  <c r="J117"/>
  <c r="J116"/>
  <c r="J115"/>
  <c r="J114"/>
  <c r="J113"/>
  <c r="J112"/>
  <c r="J111"/>
  <c r="J110"/>
  <c r="J109"/>
  <c r="J108"/>
  <c r="J107"/>
  <c r="J106"/>
  <c r="J105"/>
  <c r="J104"/>
  <c r="J103"/>
  <c r="J102"/>
  <c r="J101"/>
  <c r="J100"/>
  <c r="J99"/>
  <c r="J98"/>
  <c r="J97"/>
  <c r="J96"/>
  <c r="J95"/>
  <c r="J94"/>
  <c r="J93"/>
  <c r="J92"/>
  <c r="J91"/>
  <c r="J90"/>
  <c r="J89"/>
  <c r="J88"/>
  <c r="J87"/>
  <c r="J86"/>
  <c r="J85"/>
  <c r="J84"/>
  <c r="J83"/>
  <c r="J82"/>
  <c r="J81"/>
  <c r="J80"/>
  <c r="J79"/>
  <c r="J78"/>
  <c r="J77"/>
  <c r="J76"/>
  <c r="J75"/>
  <c r="J74"/>
  <c r="J73"/>
  <c r="J72"/>
  <c r="J71"/>
  <c r="J70"/>
  <c r="J69"/>
  <c r="J68"/>
  <c r="J67"/>
  <c r="J66"/>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12"/>
  <c r="J11"/>
  <c r="J10"/>
  <c r="J9"/>
  <c r="J8"/>
  <c r="J7"/>
  <c r="J258" s="1"/>
  <c r="J6"/>
  <c r="K215" l="1"/>
  <c r="K177"/>
  <c r="K133"/>
  <c r="J259"/>
  <c r="J261" s="1"/>
  <c r="J260" l="1"/>
  <c r="J270" i="2"/>
  <c r="J269"/>
  <c r="J268"/>
  <c r="J267"/>
  <c r="J266"/>
  <c r="J265"/>
  <c r="J264"/>
  <c r="J263"/>
  <c r="J262"/>
  <c r="J261"/>
  <c r="J260"/>
  <c r="J259"/>
  <c r="J258"/>
  <c r="J257"/>
  <c r="J256"/>
  <c r="J255"/>
  <c r="J254"/>
  <c r="J253"/>
  <c r="J252"/>
  <c r="J251"/>
  <c r="J250"/>
  <c r="J249"/>
  <c r="J248"/>
  <c r="J247"/>
  <c r="J246"/>
  <c r="J245"/>
  <c r="J244"/>
  <c r="J243"/>
  <c r="J242"/>
  <c r="J241"/>
  <c r="J240"/>
  <c r="J239"/>
  <c r="J238"/>
  <c r="J237"/>
  <c r="J236"/>
  <c r="J235"/>
  <c r="J234"/>
  <c r="J233"/>
  <c r="J232"/>
  <c r="J231"/>
  <c r="J230"/>
  <c r="J229"/>
  <c r="J228"/>
  <c r="J227"/>
  <c r="J226"/>
  <c r="J225"/>
  <c r="J224"/>
  <c r="J223"/>
  <c r="J222"/>
  <c r="J221"/>
  <c r="J220"/>
  <c r="J219"/>
  <c r="J218"/>
  <c r="J217"/>
  <c r="J216"/>
  <c r="J207"/>
  <c r="J206"/>
  <c r="J205"/>
  <c r="J204"/>
  <c r="J203"/>
  <c r="J202"/>
  <c r="J201"/>
  <c r="J200"/>
  <c r="J199"/>
  <c r="J198"/>
  <c r="J197"/>
  <c r="J196"/>
  <c r="J195"/>
  <c r="J194"/>
  <c r="J193"/>
  <c r="J192"/>
  <c r="J191"/>
  <c r="J190"/>
  <c r="J189"/>
  <c r="J188"/>
  <c r="J187"/>
  <c r="J186"/>
  <c r="J185"/>
  <c r="J184"/>
  <c r="J183"/>
  <c r="J182"/>
  <c r="J181"/>
  <c r="J180"/>
  <c r="J179"/>
  <c r="J178"/>
  <c r="J170"/>
  <c r="J169"/>
  <c r="J168"/>
  <c r="J167"/>
  <c r="J166"/>
  <c r="J165"/>
  <c r="J164"/>
  <c r="J163"/>
  <c r="J162"/>
  <c r="J161"/>
  <c r="J160"/>
  <c r="J159"/>
  <c r="J158"/>
  <c r="J157"/>
  <c r="J156"/>
  <c r="J155"/>
  <c r="J154"/>
  <c r="J153"/>
  <c r="J152"/>
  <c r="J151"/>
  <c r="J150"/>
  <c r="J149"/>
  <c r="J148"/>
  <c r="J147"/>
  <c r="J146"/>
  <c r="J145"/>
  <c r="J144"/>
  <c r="J143"/>
  <c r="J142"/>
  <c r="J141"/>
  <c r="J140"/>
  <c r="J139"/>
  <c r="J138"/>
  <c r="J137"/>
  <c r="J136"/>
  <c r="J135"/>
  <c r="J134"/>
  <c r="J117"/>
  <c r="J116"/>
  <c r="J115"/>
  <c r="J114"/>
  <c r="J113"/>
  <c r="J112"/>
  <c r="J111"/>
  <c r="J110"/>
  <c r="J109"/>
  <c r="J108"/>
  <c r="J107"/>
  <c r="J106"/>
  <c r="J105"/>
  <c r="J104"/>
  <c r="J103"/>
  <c r="J102"/>
  <c r="J101"/>
  <c r="J100"/>
  <c r="J99"/>
  <c r="J98"/>
  <c r="J97"/>
  <c r="J96"/>
  <c r="J95"/>
  <c r="J94"/>
  <c r="J93"/>
  <c r="J92"/>
  <c r="J91"/>
  <c r="J90"/>
  <c r="J89"/>
  <c r="J88"/>
  <c r="J87"/>
  <c r="J86"/>
  <c r="J85"/>
  <c r="J84"/>
  <c r="J83"/>
  <c r="J82"/>
  <c r="J81"/>
  <c r="J80"/>
  <c r="J79"/>
  <c r="J78"/>
  <c r="J77"/>
  <c r="J76"/>
  <c r="J75"/>
  <c r="J74"/>
  <c r="J73"/>
  <c r="J72"/>
  <c r="J71"/>
  <c r="J70"/>
  <c r="J69"/>
  <c r="J68"/>
  <c r="J67"/>
  <c r="J66"/>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12"/>
  <c r="J11"/>
  <c r="J10"/>
  <c r="J9"/>
  <c r="J8"/>
  <c r="J7"/>
  <c r="J6"/>
  <c r="J268" i="1"/>
  <c r="J267"/>
  <c r="J266"/>
  <c r="J265"/>
  <c r="J264"/>
  <c r="J263"/>
  <c r="J262"/>
  <c r="J261"/>
  <c r="J260"/>
  <c r="J259"/>
  <c r="J258"/>
  <c r="J257"/>
  <c r="J256"/>
  <c r="J255"/>
  <c r="J254"/>
  <c r="J253"/>
  <c r="J252"/>
  <c r="J251"/>
  <c r="J250"/>
  <c r="J249"/>
  <c r="J248"/>
  <c r="J247"/>
  <c r="J246"/>
  <c r="J245"/>
  <c r="J244"/>
  <c r="J243"/>
  <c r="J242"/>
  <c r="J241"/>
  <c r="J240"/>
  <c r="J239"/>
  <c r="J238"/>
  <c r="J237"/>
  <c r="J236"/>
  <c r="J235"/>
  <c r="J234"/>
  <c r="J233"/>
  <c r="J232"/>
  <c r="J231"/>
  <c r="J230"/>
  <c r="J229"/>
  <c r="J228"/>
  <c r="J227"/>
  <c r="J226"/>
  <c r="J225"/>
  <c r="J224"/>
  <c r="J223"/>
  <c r="J222"/>
  <c r="J221"/>
  <c r="J220"/>
  <c r="J219"/>
  <c r="J218"/>
  <c r="J217"/>
  <c r="J216"/>
  <c r="J215"/>
  <c r="J214"/>
  <c r="J168"/>
  <c r="J167"/>
  <c r="J166"/>
  <c r="J165"/>
  <c r="J164"/>
  <c r="J116"/>
  <c r="J117"/>
  <c r="J205"/>
  <c r="J204"/>
  <c r="J203"/>
  <c r="J202"/>
  <c r="J201"/>
  <c r="J200"/>
  <c r="J199"/>
  <c r="J198"/>
  <c r="J197"/>
  <c r="J196"/>
  <c r="J195"/>
  <c r="J194"/>
  <c r="J193"/>
  <c r="J192"/>
  <c r="J191"/>
  <c r="J190"/>
  <c r="J189"/>
  <c r="J188"/>
  <c r="J187"/>
  <c r="J186"/>
  <c r="J185"/>
  <c r="J184"/>
  <c r="J183"/>
  <c r="J182"/>
  <c r="J181"/>
  <c r="J180"/>
  <c r="J179"/>
  <c r="J178"/>
  <c r="J177"/>
  <c r="J176"/>
  <c r="J163"/>
  <c r="J162"/>
  <c r="J161"/>
  <c r="J160"/>
  <c r="J159"/>
  <c r="J158"/>
  <c r="J157"/>
  <c r="J156"/>
  <c r="J155"/>
  <c r="J154"/>
  <c r="J153"/>
  <c r="J152"/>
  <c r="J151"/>
  <c r="J150"/>
  <c r="J149"/>
  <c r="J148"/>
  <c r="J147"/>
  <c r="J146"/>
  <c r="J145"/>
  <c r="J144"/>
  <c r="J143"/>
  <c r="J142"/>
  <c r="J141"/>
  <c r="J140"/>
  <c r="J139"/>
  <c r="J138"/>
  <c r="J137"/>
  <c r="J136"/>
  <c r="J135"/>
  <c r="J134"/>
  <c r="K175" s="1"/>
  <c r="J115"/>
  <c r="J114"/>
  <c r="J113"/>
  <c r="J112"/>
  <c r="J111"/>
  <c r="J110"/>
  <c r="J109"/>
  <c r="J108"/>
  <c r="J107"/>
  <c r="J106"/>
  <c r="J105"/>
  <c r="J104"/>
  <c r="J103"/>
  <c r="J102"/>
  <c r="J101"/>
  <c r="J100"/>
  <c r="J99"/>
  <c r="J98"/>
  <c r="J97"/>
  <c r="J96"/>
  <c r="J95"/>
  <c r="J94"/>
  <c r="J93"/>
  <c r="J92"/>
  <c r="J91"/>
  <c r="J90"/>
  <c r="J89"/>
  <c r="J88"/>
  <c r="J87"/>
  <c r="J86"/>
  <c r="J85"/>
  <c r="J84"/>
  <c r="J83"/>
  <c r="J82"/>
  <c r="J81"/>
  <c r="J80"/>
  <c r="J79"/>
  <c r="J78"/>
  <c r="J77"/>
  <c r="J76"/>
  <c r="J75"/>
  <c r="J74"/>
  <c r="J73"/>
  <c r="J72"/>
  <c r="J71"/>
  <c r="J70"/>
  <c r="J69"/>
  <c r="J68"/>
  <c r="J67"/>
  <c r="J66"/>
  <c r="J65"/>
  <c r="J64"/>
  <c r="J63"/>
  <c r="J62"/>
  <c r="J61"/>
  <c r="J60"/>
  <c r="J59"/>
  <c r="J58"/>
  <c r="J57"/>
  <c r="J56"/>
  <c r="J55"/>
  <c r="J54"/>
  <c r="J53"/>
  <c r="J52"/>
  <c r="J51"/>
  <c r="J50"/>
  <c r="J49"/>
  <c r="J48"/>
  <c r="J47"/>
  <c r="J46"/>
  <c r="J45"/>
  <c r="J44"/>
  <c r="J43"/>
  <c r="J42"/>
  <c r="J41"/>
  <c r="J40"/>
  <c r="J39"/>
  <c r="J38"/>
  <c r="J37"/>
  <c r="J36"/>
  <c r="J35"/>
  <c r="J34"/>
  <c r="J33"/>
  <c r="J32"/>
  <c r="J31"/>
  <c r="J30"/>
  <c r="J29"/>
  <c r="J28"/>
  <c r="J27"/>
  <c r="J25"/>
  <c r="J24"/>
  <c r="J23"/>
  <c r="J22"/>
  <c r="J21"/>
  <c r="J20"/>
  <c r="J19"/>
  <c r="J18"/>
  <c r="J17"/>
  <c r="J16"/>
  <c r="J15"/>
  <c r="J14"/>
  <c r="J13"/>
  <c r="J12"/>
  <c r="J11"/>
  <c r="J10"/>
  <c r="J9"/>
  <c r="J8"/>
  <c r="J7"/>
  <c r="J6"/>
  <c r="J274" i="2" l="1"/>
  <c r="J276" s="1"/>
  <c r="K273"/>
  <c r="K271" i="1"/>
  <c r="K213"/>
  <c r="J272"/>
  <c r="K133"/>
  <c r="K215" i="2"/>
  <c r="K177"/>
  <c r="K133"/>
  <c r="N117" i="1"/>
  <c r="N205"/>
  <c r="K274" i="2" l="1"/>
  <c r="J275"/>
  <c r="J277" s="1"/>
  <c r="J273" i="1"/>
  <c r="J275" s="1"/>
  <c r="L275" s="1"/>
  <c r="J274"/>
  <c r="K272"/>
</calcChain>
</file>

<file path=xl/sharedStrings.xml><?xml version="1.0" encoding="utf-8"?>
<sst xmlns="http://schemas.openxmlformats.org/spreadsheetml/2006/main" count="8149" uniqueCount="730">
  <si>
    <t>SCHEDULE</t>
  </si>
  <si>
    <t>SNo</t>
  </si>
  <si>
    <t>Rate</t>
  </si>
  <si>
    <t xml:space="preserve">Amount </t>
  </si>
  <si>
    <t>S No.</t>
  </si>
  <si>
    <t>M</t>
  </si>
  <si>
    <t>RMT</t>
  </si>
  <si>
    <t>EA</t>
  </si>
  <si>
    <t xml:space="preserve">Work Type
</t>
  </si>
  <si>
    <t>Service Code</t>
  </si>
  <si>
    <t xml:space="preserve">UOM
</t>
  </si>
  <si>
    <t>SMR11482</t>
  </si>
  <si>
    <t>SWR10357</t>
  </si>
  <si>
    <t>SWR11230</t>
  </si>
  <si>
    <t>SWR11231</t>
  </si>
  <si>
    <t>SWR11861</t>
  </si>
  <si>
    <t>SWR10988</t>
  </si>
  <si>
    <t>SWR10391</t>
  </si>
  <si>
    <t>SMR40070</t>
  </si>
  <si>
    <t>SWR10132</t>
  </si>
  <si>
    <t>SWR10359</t>
  </si>
  <si>
    <t>SMR40080</t>
  </si>
  <si>
    <t>SWR10920</t>
  </si>
  <si>
    <t>SWR10206</t>
  </si>
  <si>
    <t>SWR10524</t>
  </si>
  <si>
    <t>SMR40051</t>
  </si>
  <si>
    <t>SWR10955</t>
  </si>
  <si>
    <t>SMR11594</t>
  </si>
  <si>
    <t>SWR10956</t>
  </si>
  <si>
    <t>SWR10205</t>
  </si>
  <si>
    <t>SWR10523</t>
  </si>
  <si>
    <t>SWR10640</t>
  </si>
  <si>
    <t>SWR10356</t>
  </si>
  <si>
    <t>SMR40009</t>
  </si>
  <si>
    <t>SWR10877</t>
  </si>
  <si>
    <t>SWR10867</t>
  </si>
  <si>
    <t>SWR10879</t>
  </si>
  <si>
    <t>SMR40010</t>
  </si>
  <si>
    <t>SWR10873</t>
  </si>
  <si>
    <t>SWR10884</t>
  </si>
  <si>
    <t>Labour for Fixing of all types of clamps</t>
  </si>
  <si>
    <t>SWR10917</t>
  </si>
  <si>
    <t>SWR10392</t>
  </si>
  <si>
    <t>SWR10393</t>
  </si>
  <si>
    <t>SWR11893</t>
  </si>
  <si>
    <t>SWR10881</t>
  </si>
  <si>
    <t>SWR20685</t>
  </si>
  <si>
    <t>SWR10460</t>
  </si>
  <si>
    <t>SWR11039</t>
  </si>
  <si>
    <t>SMR40033</t>
  </si>
  <si>
    <t>SWR10396</t>
  </si>
  <si>
    <t>SWR10919</t>
  </si>
  <si>
    <t>SWR11879</t>
  </si>
  <si>
    <t>SWR12510</t>
  </si>
  <si>
    <t>SWR21843</t>
  </si>
  <si>
    <t>SWR10195</t>
  </si>
  <si>
    <t>SWR10513</t>
  </si>
  <si>
    <t>SWR11920</t>
  </si>
  <si>
    <t>SWR11956</t>
  </si>
  <si>
    <t>SWR10390</t>
  </si>
  <si>
    <t>SWR10674</t>
  </si>
  <si>
    <t>SMR40045</t>
  </si>
  <si>
    <t>DR</t>
  </si>
  <si>
    <t>SET</t>
  </si>
  <si>
    <t>TO</t>
  </si>
  <si>
    <t>M3</t>
  </si>
  <si>
    <t>KG</t>
  </si>
  <si>
    <t>SWR10854</t>
  </si>
  <si>
    <t>SWR10198</t>
  </si>
  <si>
    <t>SWR10516</t>
  </si>
  <si>
    <t>SWR10199</t>
  </si>
  <si>
    <t>SWR10517</t>
  </si>
  <si>
    <t>SMR11485</t>
  </si>
  <si>
    <t>SWR11923</t>
  </si>
  <si>
    <t>SWR11959</t>
  </si>
  <si>
    <t>SWR10231</t>
  </si>
  <si>
    <t>SWR10549</t>
  </si>
  <si>
    <t>SWR10395</t>
  </si>
  <si>
    <t>SWR10765</t>
  </si>
  <si>
    <t>SWR10238</t>
  </si>
  <si>
    <t>SWR10556</t>
  </si>
  <si>
    <t>SWR20102</t>
  </si>
  <si>
    <t>SWR20032</t>
  </si>
  <si>
    <t>SWR22090</t>
  </si>
  <si>
    <t>SMR40059</t>
  </si>
  <si>
    <t>SMR40060</t>
  </si>
  <si>
    <t>SMR12378</t>
  </si>
  <si>
    <t>SWR10963</t>
  </si>
  <si>
    <t>SMR40063</t>
  </si>
  <si>
    <t>SMR40064</t>
  </si>
  <si>
    <t>SMR40061</t>
  </si>
  <si>
    <t>SMR40057</t>
  </si>
  <si>
    <t>Supply of S type chairs (Godrej)</t>
  </si>
  <si>
    <t>SMR40058</t>
  </si>
  <si>
    <t>Supply of Hack saw (12 inches)</t>
  </si>
  <si>
    <t>SMR40065</t>
  </si>
  <si>
    <t>SMR40066</t>
  </si>
  <si>
    <t>Supply of Hand Gloves</t>
  </si>
  <si>
    <t>SMR40067</t>
  </si>
  <si>
    <t>SMR40068</t>
  </si>
  <si>
    <t>SMR40069</t>
  </si>
  <si>
    <t>Supply of Danger boards with clamps</t>
  </si>
  <si>
    <t>SMR40088</t>
  </si>
  <si>
    <t>SMR40089</t>
  </si>
  <si>
    <t>SMR40087</t>
  </si>
  <si>
    <t>SMR40071</t>
  </si>
  <si>
    <t>Supply of LC Boards</t>
  </si>
  <si>
    <t>SMR40072</t>
  </si>
  <si>
    <t>SMR40073</t>
  </si>
  <si>
    <t>Supply of 5000v megger</t>
  </si>
  <si>
    <t>SMR40074</t>
  </si>
  <si>
    <t>SMR40076</t>
  </si>
  <si>
    <t>SMR40086</t>
  </si>
  <si>
    <t>SMR40081</t>
  </si>
  <si>
    <t>SWR10869</t>
  </si>
  <si>
    <t>SWR11928</t>
  </si>
  <si>
    <t>SWR10642</t>
  </si>
  <si>
    <t>Item Short Descripti</t>
  </si>
  <si>
    <t>Electrical Portion</t>
  </si>
  <si>
    <t xml:space="preserve">Total </t>
  </si>
  <si>
    <t xml:space="preserve">18% GST </t>
  </si>
  <si>
    <t>Supply of Table (3x6ft) Godrej</t>
  </si>
  <si>
    <t>LOADING of RSJoists150 x 150 mm/RailPole</t>
  </si>
  <si>
    <t>UNLOADING of RSJoists150 x150 mm/RailPol</t>
  </si>
  <si>
    <t>LOADING of MS Channel,Angles,Flats&amp;Rods</t>
  </si>
  <si>
    <t>UNLOADING of MS Channel,Angles,Flats&amp;Rod</t>
  </si>
  <si>
    <t>Cutting Charges for RS joist 150x150mm</t>
  </si>
  <si>
    <t>Supply of Safety Helmet of standard make</t>
  </si>
  <si>
    <t>Supply of Wall clock standard make</t>
  </si>
  <si>
    <t>Supply of Gum Boots</t>
  </si>
  <si>
    <t>Supply of Digital clamp meter.</t>
  </si>
  <si>
    <t>SWR20905</t>
  </si>
  <si>
    <t>SWR10931</t>
  </si>
  <si>
    <t>SWR10930</t>
  </si>
  <si>
    <t>SWR11166</t>
  </si>
  <si>
    <t>SWR11147</t>
  </si>
  <si>
    <t>SWR10297</t>
  </si>
  <si>
    <t>SMR11488</t>
  </si>
  <si>
    <t>SWR12217</t>
  </si>
  <si>
    <t>SWR11892</t>
  </si>
  <si>
    <t>SWR12110</t>
  </si>
  <si>
    <t>SWR12448</t>
  </si>
  <si>
    <t>SWR12452</t>
  </si>
  <si>
    <t>SWR11954</t>
  </si>
  <si>
    <t>SMR12473</t>
  </si>
  <si>
    <t>SMR12474</t>
  </si>
  <si>
    <t>SWR12473</t>
  </si>
  <si>
    <t>SWR12474</t>
  </si>
  <si>
    <t>SWR10387</t>
  </si>
  <si>
    <t>SWR10204</t>
  </si>
  <si>
    <t>SWR10522</t>
  </si>
  <si>
    <t>SWR11040</t>
  </si>
  <si>
    <t>SWR11266</t>
  </si>
  <si>
    <t>SWR11890</t>
  </si>
  <si>
    <t>SWR11089</t>
  </si>
  <si>
    <t>SWR12406</t>
  </si>
  <si>
    <t>SWR12425</t>
  </si>
  <si>
    <t>SWR12125</t>
  </si>
  <si>
    <t>SMR24635</t>
  </si>
  <si>
    <t>SMR40062</t>
  </si>
  <si>
    <t>Erection of 9/10/11Meter Box pole</t>
  </si>
  <si>
    <t>SWR22092</t>
  </si>
  <si>
    <t>SWR11860</t>
  </si>
  <si>
    <t>SWR11980</t>
  </si>
  <si>
    <t>SWR25089</t>
  </si>
  <si>
    <t>SWR10382</t>
  </si>
  <si>
    <t>SMR11610</t>
  </si>
  <si>
    <t>SMR40001</t>
  </si>
  <si>
    <t>SWR21903</t>
  </si>
  <si>
    <t>SWR10239</t>
  </si>
  <si>
    <t>SWR10557</t>
  </si>
  <si>
    <t>SMR11483</t>
  </si>
  <si>
    <t>SMR40085</t>
  </si>
  <si>
    <t>SWR12101</t>
  </si>
  <si>
    <t>SWR11955</t>
  </si>
  <si>
    <t>SWR10386</t>
  </si>
  <si>
    <t>SMR11609</t>
  </si>
  <si>
    <t>SMR40003</t>
  </si>
  <si>
    <t>KM</t>
  </si>
  <si>
    <t>LOADING of 33 KV AB SWCH Con 400/800 A</t>
  </si>
  <si>
    <t>UNLOADING of 33 KV AB SWCH Con 400/800 A</t>
  </si>
  <si>
    <t>SWR10399</t>
  </si>
  <si>
    <t>SMR24910</t>
  </si>
  <si>
    <t>SWR10860</t>
  </si>
  <si>
    <t xml:space="preserve">Total Cost  (Without GST)=Electrical </t>
  </si>
  <si>
    <t>Total Cost  (With 18 % GST)=Electrical</t>
  </si>
  <si>
    <t>Estimate Quantity (only FigurEs)</t>
  </si>
  <si>
    <t>TRANSPORT OF STEEL 10 TO 20KM</t>
  </si>
  <si>
    <t>Paint-Black to all Earth Flat incl. Pain</t>
  </si>
  <si>
    <t>Raise-SR 33KV 1x630sqmm UG Cb on Support</t>
  </si>
  <si>
    <t>LOADING of R.S. Joists 175 x 85 mm</t>
  </si>
  <si>
    <t>UNLOADING of R.S. Joists 175 x 85 mm</t>
  </si>
  <si>
    <t>Load-11/33KV XLPE UG Cable for all sizes</t>
  </si>
  <si>
    <t>Unload-11/33KV XLPE UG Cable all sizes</t>
  </si>
  <si>
    <t>Labour</t>
  </si>
  <si>
    <t>Supply</t>
  </si>
  <si>
    <t>survey line&amp;cabl inc peg mark&amp;tree clear</t>
  </si>
  <si>
    <t>S-CI Pipe earthing 80mm dia 2.75m long</t>
  </si>
  <si>
    <t>LOADING of 11 KV AB SWCH Con 200/400 A</t>
  </si>
  <si>
    <t>UNLOADING of 11 KV AB SWCH Con 200/400 A</t>
  </si>
  <si>
    <t>SWR10613</t>
  </si>
  <si>
    <t>SWR21321</t>
  </si>
  <si>
    <t>Loading of 8MVA PTR</t>
  </si>
  <si>
    <t>Unloading of 8MVA PTR</t>
  </si>
  <si>
    <t>SWR10627</t>
  </si>
  <si>
    <t>Loading of 50,63, 75 &amp; 100 KVA DTR</t>
  </si>
  <si>
    <t>Un loading of 50,63, 75 &amp; 100 KVA DTR</t>
  </si>
  <si>
    <t>Erection of 3 Phase DTRs 63,75 &amp; 100 KVA including loading and Unloading DTR on the Structure/Plinth etc</t>
  </si>
  <si>
    <t>Loading of 11 KV VCBs along with Panel boards</t>
  </si>
  <si>
    <t>Un loading of 11 KV VCBs along with Panel boards</t>
  </si>
  <si>
    <t>Erection of 11KV indoor switch gear panel/indoor PT panel /Bus section panel / Bus raiser panel/Capacitor panel/Switch fuse panel for DTR.</t>
  </si>
  <si>
    <t>Loading of 33 KV VCBs along with Panel boards</t>
  </si>
  <si>
    <t>Un loading of 33 KV VCBs along with Panel boards</t>
  </si>
  <si>
    <t>Loading of 220 V Batterry with charger</t>
  </si>
  <si>
    <t>Un loading of 220 V Batterry with charger</t>
  </si>
  <si>
    <t>Supply of AC Supply panel inluding providing of changeover switch, SFU, metering unit, 32 A three phase MCB, 16 A Single phase MCB complete as per specification.</t>
  </si>
  <si>
    <t>Erection of control/Relay panels, AC Panels, announciationpanels etc in the control room duly mounting them on channels and grouting them with foundation bolts excluding cost of channels &amp; foundation bolts</t>
  </si>
  <si>
    <t>Fabrication of Main and Auxiliary structures with welding usingraw steel such as RS joist, M.S.Angles, Plates, Channels,including the supply and fabrication of 6mm base plate to the RS-Joist poles excluding cost of Mild Steel and transport charges to substation site, including erection.</t>
  </si>
  <si>
    <t>Alligning the Main and Auxiliary structures such as RS joist,M.S.Angles, Plates, Channels, Structure to zero level duly leveling in prefabricated MS frames with Hydraulic jacks before galvanising/ fabrication.</t>
  </si>
  <si>
    <t>Painting of Name Plates for any equipment</t>
  </si>
  <si>
    <t>Providing of earthing with excavation of earth pit (0.6 x0.6x2.4 Mts.) duly filling with bentonite, earth , running of earth wire etc., complete, including cost of bentonite and excluding cost of RCC collar of size 0.75M dia x 0.5 M height</t>
  </si>
  <si>
    <t>Providing of RCC Collar guarding to the existing earth pits with damaged masonry including dismantling and removing of existing masonry and fixing the RCC collar of 0.60 M dia X 0.50M height</t>
  </si>
  <si>
    <t>Laying of MS Flats /GI Flats 75x 8mm earth mat including excavation of trenches of depth 600mm, welding, connecting to equipment andconnecting lightning shield to earth mat and earthing of fence posts, drilling and connecting earth rods including connecting cast iron pipes  including fabrication</t>
  </si>
  <si>
    <t>Fabrication and connecting of M.S./ G.I. Flat 50x6mm to risers from earth mat to structures, equipment, marshalling boxes, electrical panels, PLCC panels, fencing posts etc.</t>
  </si>
  <si>
    <t>Supply of GI Bolts &amp; Nuts</t>
  </si>
  <si>
    <t>Supply of Copper Flexible jumper with 75 X 8 of length 250 mm at neutral of Power tranformer end and 50 X 6 of length 50mm two Nos at double neutral end duly brasing with flexible jumper of capacity of 5kA/3 sec for power transformer neutral</t>
  </si>
  <si>
    <t>Providing of double earthing for neutral with flexible copper jumpers including arrangement by fixing M.S.Channel 100x50mm</t>
  </si>
  <si>
    <t>Laying of second cable 33KV UG Cb in Existing Duct</t>
  </si>
  <si>
    <t>Making of Outdoor/Indoor 33 KV 3x400 Sqmm End Termination</t>
  </si>
  <si>
    <t>Making of Outdoor/Indoor 11 KV 3x185 Sqmm Cable End Termination</t>
  </si>
  <si>
    <t xml:space="preserve"> Fixing of Oout Door/Indoor end termination LT 3 1/2 x185 Sqmm Cable</t>
  </si>
  <si>
    <t>Laying of 4 core/10 core 2.5 sq. mm.Copper control cable in aready excavation trench including cost of providing single compress glands at both ends .</t>
  </si>
  <si>
    <t>Cable terminations to the switch gear marshalling boxes/panel terminal blocks/control and relay panels LT AC panel including providing suitable ferrules and lugs as per specification (including cost of ferrules, lugs and glands)</t>
  </si>
  <si>
    <t>Loading of R.S. Joists 175 x 85 mm</t>
  </si>
  <si>
    <t>Mass concreting of supports erected with CC (1:4:8) using 40 mm, HB G metal including the cost of metal, sand, Cement and curing etc.-Including the cost of cement</t>
  </si>
  <si>
    <t>Coping of 1.5'x1.5'x1 with 1:8 slope Using form boxes
(0.031Cumt.)</t>
  </si>
  <si>
    <t>Paint of coping with 2 coats of white cement incl cost of paints etc.</t>
  </si>
  <si>
    <t>Loading of 11 KV HG Fuse Sets</t>
  </si>
  <si>
    <t>Un loading of 11 KV HG Fuse Sets</t>
  </si>
  <si>
    <t>Erection of 11 KV HG Fuse set including earthing</t>
  </si>
  <si>
    <t>Loading of 11 KV AB SWCH T.T.200/400 A</t>
  </si>
  <si>
    <t>Un loading of 11 KV AB SWCH T.T.200/400 A</t>
  </si>
  <si>
    <t>Erection of 11KV 200A TT type AB Switch including fixing of cross angles and alignment complete</t>
  </si>
  <si>
    <t>Erection of LT distribution box including laying of LT cable
from distribution box to LT OH line and DTR to distribution box including earthing of distribution box and crimping of lugs connecting of jumpers etc</t>
  </si>
  <si>
    <t>Running of GI eartn flat of size 25X3mm from all metallic parts of channels, AB Switch, HG fuse set, DTr neutral and LT Distribution box and inter connection of earth pits etc complete.</t>
  </si>
  <si>
    <t>Loading of 11KV/33KV XLPE UG Cable for all sizes</t>
  </si>
  <si>
    <t>Un loading of 11KV/33KV XLPE UG Cable for all sizes</t>
  </si>
  <si>
    <t xml:space="preserve">Erection of tubular poles </t>
  </si>
  <si>
    <t>Supply of Metal Handle Lamp 150W</t>
  </si>
  <si>
    <t>Supply of GI Bolts &amp; Nuts,washers etc.</t>
  </si>
  <si>
    <t>Fixing of Metal halide lamps with fixtures Make:Philips,Crompton,Bajaj junction box with MCB with 1.5 GI pipe complete.</t>
  </si>
  <si>
    <t>Supply of  Steel almarah(61/2 X 3ft) Godrej</t>
  </si>
  <si>
    <t>Supplying &amp; fabrication erection of 6mm Checkerd plates as per the field conditions</t>
  </si>
  <si>
    <t>Supply of Rubber mats ( 6’x3’) size for indoor SS</t>
  </si>
  <si>
    <t>Supply of  Alluminium Ladder for indoor works</t>
  </si>
  <si>
    <t>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</si>
  <si>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t>Labour charges for painting including scratching and cleaning
of Sub-station structures of 1st coat of Aluminium</t>
  </si>
  <si>
    <t>Supply of material cost for Second coat of 1st Grade
Aluminium Paint, brushes, etc.</t>
  </si>
  <si>
    <t>Labour charges for painting including scratching and
cleaning of Sub-station structures of 2nd coat of Aluminium .</t>
  </si>
  <si>
    <t>Making of Straight through joint 33kv 3x400 xlpe</t>
  </si>
  <si>
    <t>Supply of 6" B class GI pipe</t>
  </si>
  <si>
    <t>Making of OD/Idoor end termination 33kv 3x400 xlpe</t>
  </si>
  <si>
    <t>Consultation charges for providing traffic diversions and
meeting other exegencies for execution of work during late
night hours and wee hours.</t>
  </si>
  <si>
    <t>Fabrication of 175x85/150x75mm RS joist pieces upto 12.5
meters length by welding joint together by means of 50x6mm
flat and MS channel on either side including the cost of
consumable.</t>
  </si>
  <si>
    <t>Painting of R.S Joist,Box poles including cross arms and
clamps with one coat of red oxid and two coats of Al.paint
including cost of paint and consumables</t>
  </si>
  <si>
    <t>Erection of 33 KV LAS station/Line type including earthing</t>
  </si>
  <si>
    <t>Erection of 33 KV AB Switch including alignment and earthing</t>
  </si>
  <si>
    <t>Providing of RCC Collar guarding to the existing earth pits with
damaged masonry including dismantling and removing of
existing masonry and fixing the RCC collar of 0.60 M dia X
0.50 M height</t>
  </si>
  <si>
    <t>Painting of feeder name on support including cost of paint</t>
  </si>
  <si>
    <t>Making of Straight through joint 11kv 3x300 xlpe</t>
  </si>
  <si>
    <t>Supply of 4" B class GI pipe</t>
  </si>
  <si>
    <t>supply of 4" DWC pipe</t>
  </si>
  <si>
    <t>Suppy of Hume pipe 4" size</t>
  </si>
  <si>
    <t>Making 11 KV 3x300 Sqmm Cable Out Door/Indoor end
termination</t>
  </si>
  <si>
    <t>Loading of M.S.Channels, Angles, Flats &amp; Rods etc.,</t>
  </si>
  <si>
    <t>Un loading of M.S.Channels, Angles, Flats &amp; Rods etc.,</t>
  </si>
  <si>
    <t>Erection of 11KV 400/200A Conventional type AB Switch
including fixing of cross angles and alignment complete</t>
  </si>
  <si>
    <t>Providing of earthing with excavation of earth pit (0.6 x0.6x2.4
Mts.) duly filling with bentonite, earth , running of earth wire
etc., complete, including cost of bentonite and excluding cost
of RCC collar of size 0.75M dia x 0.5 M height</t>
  </si>
  <si>
    <t>Supply of RCC cable Joint markers/ Cable route markers of
size 700 X 240 X 75 mm duly engraving with 5 mm thick
letters , CPDCL 33000/11000 Cable/Cable joint fixing the
300mm below ground level and 400mm above ground level
confirming to IS 5820 2001</t>
  </si>
  <si>
    <t>Loading of 33KV 800 Amps AB Switch</t>
  </si>
  <si>
    <t>Un loading of 33KV 800 Amps AB Switch</t>
  </si>
  <si>
    <t>Erection of 33 KV VCB with Control Panel</t>
  </si>
  <si>
    <t>33KV LINE MATERIAL</t>
  </si>
  <si>
    <t>SS LABOUR</t>
  </si>
  <si>
    <t>11KV LINE LABOUR</t>
  </si>
  <si>
    <t>SWR12331</t>
  </si>
  <si>
    <t>Making of coil earthing pole with 8mm GI wireNut&amp;Bolts for AB Switch</t>
  </si>
  <si>
    <t>Painting of operating rods of 33kV, 11kV AB switches with
post office red colour (including cost of paint)</t>
  </si>
  <si>
    <t>SWR10862</t>
  </si>
  <si>
    <t>Plastering 2 Coats,20/16mm(1:6)(1:4)</t>
  </si>
  <si>
    <t>SWR12295</t>
  </si>
  <si>
    <t>Erection of 220 V, 80 AH battery in complete shape fit for
charging . Conventional lead acid</t>
  </si>
  <si>
    <r>
      <rPr>
        <b/>
        <u/>
        <sz val="12.5"/>
        <rFont val="Book Antiqua"/>
        <family val="1"/>
      </rPr>
      <t xml:space="preserve">Name of the work: </t>
    </r>
    <r>
      <rPr>
        <sz val="12.5"/>
        <rFont val="Book Antiqua"/>
        <family val="1"/>
      </rPr>
      <t xml:space="preserve">  Erection, testing and commissioning of 33/11KV Indoor Sub Station with 2x 8MVA PTRs at Road No.10,Zaheera Nagar ,  BanjaraHills Operation Division, Kairathabad Constituency in SD-IV, Div-1,Masterplan, Hyderabad Circle under T&amp;D Improvement works.</t>
    </r>
  </si>
  <si>
    <t>SWR11276</t>
  </si>
  <si>
    <t>SWR10266</t>
  </si>
  <si>
    <t>SWR10584</t>
  </si>
  <si>
    <t>Loading of 33 KV, 10 KA LAs Station type</t>
  </si>
  <si>
    <t>Un loading of 33 KV, 10 KA LAs Station type</t>
  </si>
  <si>
    <t>SWR10131</t>
  </si>
  <si>
    <t>SWR23224</t>
  </si>
  <si>
    <t>M2</t>
  </si>
  <si>
    <t>SWR12334</t>
  </si>
  <si>
    <t>SWR10934</t>
  </si>
  <si>
    <t>SMR12099</t>
  </si>
  <si>
    <t>SWR12099</t>
  </si>
  <si>
    <t>SMR40013</t>
  </si>
  <si>
    <t>SMR40016</t>
  </si>
  <si>
    <t>SMR24942</t>
  </si>
  <si>
    <t>SMR40023</t>
  </si>
  <si>
    <t>SMR40040</t>
  </si>
  <si>
    <t>SWR10882</t>
  </si>
  <si>
    <t>SWR33054</t>
  </si>
  <si>
    <t>SWR33068</t>
  </si>
  <si>
    <t>SWR33015</t>
  </si>
  <si>
    <t>SWR34330</t>
  </si>
  <si>
    <t>SWR34362</t>
  </si>
  <si>
    <t>SWR11769</t>
  </si>
  <si>
    <t>SMR11486</t>
  </si>
  <si>
    <t>SWR10924</t>
  </si>
  <si>
    <t>SMR40102</t>
  </si>
  <si>
    <t>SMR40104</t>
  </si>
  <si>
    <t>SWR11010</t>
  </si>
  <si>
    <t>SWR11009</t>
  </si>
  <si>
    <t>SMR23228</t>
  </si>
  <si>
    <t>SWR22054</t>
  </si>
  <si>
    <t>SMR40027</t>
  </si>
  <si>
    <t>SWR22093</t>
  </si>
  <si>
    <t>SMR40047</t>
  </si>
  <si>
    <t>SWR10940</t>
  </si>
  <si>
    <t>Erection of 33 KV CTs</t>
  </si>
  <si>
    <t>Erection of tubular poles</t>
  </si>
  <si>
    <t>Supply of I hook</t>
  </si>
  <si>
    <t>Erection of I hook</t>
  </si>
  <si>
    <t>Supply of Spacer T-Clamps with double dropper suitable for
Zebra / Panther</t>
  </si>
  <si>
    <t>Supply of Tension Hardware 3 Bolted for Twin Zebra/panther
with 150 mm spacing</t>
  </si>
  <si>
    <t>Room fire extinguisher (2 ltrs capacity) for control room</t>
  </si>
  <si>
    <t>Supply of GI wire No 8</t>
  </si>
  <si>
    <t>Supply of GI Bolts &amp; Nuts etc</t>
  </si>
  <si>
    <t>Providing of control cable trench as per DATA-XII</t>
  </si>
  <si>
    <t>Supply of MS Powder coated CT Marshalling Box</t>
  </si>
  <si>
    <t>Erection of Marshalling boxes</t>
  </si>
  <si>
    <t>Transport of Power transformers (0 to 100 KM) from one place to another place in GHMC Area.(excluding of loading &amp; unloading )-8MVA power transformer</t>
  </si>
  <si>
    <t>Erection of 33KV indoor switch gear panel/33KV indoor PT panel / Bus section panel / Bus raiser panel</t>
  </si>
  <si>
    <t>Supply of CI earth pipe 100 mm dia, 2.75 mt long thickness10mm with flange as per specication</t>
  </si>
  <si>
    <t>Supply of 33KV 1x630Sqmm GIS ID Unit EndTermtn</t>
  </si>
  <si>
    <t>Supply of33KV 1x630Sqmm OD Unit EndTermtn</t>
  </si>
  <si>
    <t>Installation of 33KV 1x630Sqmm GIS ID EndTermtn</t>
  </si>
  <si>
    <t>Installation of 33KV 1x630Sqmm OD Unit EndTermtn</t>
  </si>
  <si>
    <t>Transport of iron materials such as R.S. Joists, Rail Poles, fabricated supports, steel, iron, flat, M.S. Channels etc., by lorries. (excluding of loading &amp; unloading ) Above 10 KM and upto 20 KM</t>
  </si>
  <si>
    <t>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</si>
  <si>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complete.Supply of material cost for First coat of 1st Grade Aluminium Paint, brushes etc.</t>
  </si>
  <si>
    <t>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t>
  </si>
  <si>
    <t>Excavation of pits in hard rock not requiring blasting. (In hard murram / rock boulders) 9.1 Mtrs PSCC Poles 0.76 M x 0.76M x 1.83M
(2.6" x 2.6" x 6.0")</t>
  </si>
  <si>
    <t>Supply of  Fire Buckets Stand with Buckets</t>
  </si>
  <si>
    <t>Supply of Fire Extinguisher for Control Room</t>
  </si>
  <si>
    <t>Supply of Earth Rods (8ft) Screw &amp; clamp type</t>
  </si>
  <si>
    <t>Supply of Stand basic cell phone with charger</t>
  </si>
  <si>
    <t>Supply of Angle racks(18x36.6inches) Godrej</t>
  </si>
  <si>
    <t>Supply of 33/11kv S.S Permanent name board</t>
  </si>
  <si>
    <t>Supply of Taparia Tool kit complete as per Spec</t>
  </si>
  <si>
    <t>Supply of Rechargeable LED torch light.</t>
  </si>
  <si>
    <t>Supply &amp;fixing of board ind Switchyard layout</t>
  </si>
  <si>
    <t>Supply &amp;fixing safety inst/SS Op. inst board</t>
  </si>
  <si>
    <t>Supply of 10ft Aluminium Ladder</t>
  </si>
  <si>
    <t>Laying of XLPE UG cable Double Run including excavation of trench of size 600mm wide and 850mm for LT, 1050mm for 11 KV and 1200mm for 33 KV from road level and cable separation with machine cut bricks horizontally for every 3 meters,providing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mts,Along the CC / BT multi layer road requiring compressor for 33 KV 3x400 Sqmm Cable</t>
  </si>
  <si>
    <t>Laying of 2nd cable in excavated trench</t>
  </si>
  <si>
    <t>Supply &amp; Erection of Smart RFID marker</t>
  </si>
  <si>
    <t>Supply of 6" DWC pipe</t>
  </si>
  <si>
    <t>Supply of Hume pipe 9" size</t>
  </si>
  <si>
    <t>Excavation of pits in hard rock not requiring blasting. (In hard murram / rock boulders) 11 Mtrs PSCC Poles/ Box poles 0.75 M x 0.9 M x 1.95 M</t>
  </si>
  <si>
    <t>Fabrication and connecting to risers from earth mat to structures, equipment, marshalling boxes, electrical panels, PLCC panels, fencing posts etc.M.S./ G.I. Flat 50x6mm / 50 x 8 mm ( Above ground)</t>
  </si>
  <si>
    <t>Mass concreting of supports erected with CC (1:4:8) using 40 mm, HB G metal including the cost of metal, sand, Cement and curing etc.Including the cost of cement</t>
  </si>
  <si>
    <t>Coping &amp; Muffing-Iron Pole,Coping of 1.5'x1.5'x1 with 1:8 slope Using form boxes (0.031Cumt.)</t>
  </si>
  <si>
    <t>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</si>
  <si>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t>Supply of Pre-cast cable Joint markersSupply of RCC cable Joint markers/ Cable route markers of size 700 X 240 X 75 mm duly engraving with 5 mm thick letters , CPDCL 33000/11000 Cable/Cable joint fixing the 300mm below ground level and 400mm above ground level confirming to IS 5820 2001</t>
  </si>
  <si>
    <t>Supply of GI Bolts &amp; Nuts,Washers etc.,</t>
  </si>
  <si>
    <t>33 KV DP Structure with 175x85/150x75mm RS joist Assembly and erection of Structure as per specification which includes fixing of top channels and cross bracings, transport of all materials from road side to the location, earthing, back filling with earth ramming etc excluding pit excavation and concreting.</t>
  </si>
  <si>
    <t>Survey line&amp;cabl inc peg mark&amp;tree clear</t>
  </si>
  <si>
    <t>Transport of conductor drums, cable drums, fragile material such as kiosks, VCBs, control panels, current transformers, boosters, lightning arrestors, insulators, transformers, meters (which are less in weight and occupy more space) (excluding of loading unloading) Above 10 Km and upto 20 Km with Lorry for each trip</t>
  </si>
  <si>
    <t>Supply &amp; Erecting of Smart RFID marker</t>
  </si>
  <si>
    <t>Transport of iron materials such as R.S. Joists, Rail Poles, fabricated supports, steel, iron, flat, M.S. Channels etc., by lorries. (excluding of loading &amp; unloading )Above 10 KM and upto 20 KM</t>
  </si>
  <si>
    <t>Erection of pole in position, aligning and setting to work, fixing of cross arms and top clamps, earthing of supports, back filling with earth and stones properly ramming including transport of materials from road side to location excluding pit excavation Box pole 9/10/11 Mtr</t>
  </si>
  <si>
    <t>M.S./ G.I. Flat 50x6mm / 50 x 8 mm ( Above ground)Fabrication and connecting to risers from earth mat to structures, equipment,marshalling boxes, electrical panels, PLCC panels, fencing posts etc.</t>
  </si>
  <si>
    <t>Excavation of Pit for 33KV VCB</t>
  </si>
  <si>
    <t>Painting of coping with two coats of white cement including cost of paint &amp; conveyance charges for PTR/VCB plinths</t>
  </si>
  <si>
    <t>Erection of 33kV Twin feeder control &amp; Relay panel in the control room duly mounting them on channels and grouting them with foundation bolts excluding cost of channels &amp; foundation bolts</t>
  </si>
  <si>
    <t>Excavation of pits in hard rock not requiring blasting. (In hard murram / rockboulders)9.1 Mtrs PSCC Poles 0.76 M x 0.76M x 1.83M (2.6" x 2.6" x 6.0")</t>
  </si>
  <si>
    <t>Supply of stepped tubular poles single way made of steel oflength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t>
  </si>
  <si>
    <t>Supply of LED fixture set of (LUMINAIRE MAKE: PHILIPS /OSRAM/GE/VENTUREROMPTON/BAJAJ/VIN/WIPRO/JAGUAR/KESELEC/HAVELLS/HPL/SURYA/SYSKA.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arranty 90W LED Fixture set</t>
  </si>
  <si>
    <t>Fixing of Metal halide lamps with fixtures Make:Philips,Crompton,Bajaj junction box with MCB with 1.5 GI pipe complete</t>
  </si>
  <si>
    <t>Laying of 4 core/10 core 2.5 sq. mm.Copper control cable in aready excavation trench including cost of providing single compress glands at both ends</t>
  </si>
  <si>
    <t>Connection of equipment to bus and or another equipment with single zebra/Panther conductor including measuring, cutting,clamping and hoisting of suspension insulator assembly to support the conductor wherever necessary.</t>
  </si>
  <si>
    <t>Supply of CT stud clamps with hot dip galvanised bolts and nuts suitable for zebra / Panther conductor on one side and 28/30/40 mm CT stud on other side with stud size for single zebra / panther (4 bolted) with bimetallic sleeve for carrying 800 A</t>
  </si>
  <si>
    <t>Hoisting of Insulators and hardware, stretching the conductor and stringing of 33 kV bus comprising of three phases with Twin Zebra/Panther conductor to a tension of 900kgs including fixing of spacer clamps.(Bus section of 4.5mt)</t>
  </si>
  <si>
    <t>Supply &amp; spreading of 20mm machine crushed metal (HBG) including cost of conveneyance of all materials, labour charges etc complete for finished item of work and directed by the engineer incharge</t>
  </si>
  <si>
    <t>Supply &amp;Filling with Borrowed Stone Dust</t>
  </si>
  <si>
    <t xml:space="preserve">Brick  masonry  in  cement  mortar  (1:6)  for superstructure  using  well  burnt country  made second  class bricks of approved quality including cost and conveyance of all materials curing, scaffolding with all leads and lifts etc., complete for finished item of work - Ground Floor </t>
  </si>
  <si>
    <t xml:space="preserve">Earth Work Mass Excavation  to a depth as directed, in soils such as Mixture of Gravel and Soft Disintegrated Rock like Shales, Ordinary Gravel, Stoney Earth and Earth Mixed with Fair Sized Boulders and in all conditions such as dry, wet, slurry etc.and in dense or hard soils, disposal and depositing of excavated soil  with intial lead of 10 mt and intial lift of 2m  or as directed, including cost and conveyance of all materials, ramping and lifting of materials, and labour charges, hire charges of machinery, tools &amp; plants, bailing of water    ( either sub soil water, stoMts water, rain water, surface water or of any kind) if any at any stage of work until all works below ground level is finished to the satisfaction ,and from work such as shoring, timbering, strutting with required supports etc. for the work and removal of form work after completion of work etc all complete as directed by the engineer-incharge. </t>
  </si>
  <si>
    <t>S&amp;F of 15 mm brass body CP finish bib tap of not less than 300 grams weight with quarter turn spindle with either internal or external threaded connection conforming to IS 8931 including all operational, incidental and labour charges etc. complete for the finished item of work</t>
  </si>
  <si>
    <t>Painting of operating rods of 33kV, 11kV AB switches with post office red colour (including cost of paint) in existing Substation</t>
  </si>
  <si>
    <t>Excavation of earth pit, supply of cast iron pipe with flange on one end (as per ISS7181/86) of nominal dia 125mm and 2.75 meters long in side the pit including supply and fixing RCC collars 0.75 meter dia (OD), 50mm thick and 0.60meters long complete as per APTRANSCO standards</t>
  </si>
  <si>
    <t>Supply of 33KV TC Structure as per DATA-II</t>
  </si>
  <si>
    <t>Supply of33KV BD Boom as per DATA-IV</t>
  </si>
  <si>
    <t>Erection of33KV TC Structure as per DATA-II</t>
  </si>
  <si>
    <t>Erection of 33KV TD Structure as per DATA-I</t>
  </si>
  <si>
    <t>Supplying of Earth Mat 100x16mm GI Flat from Earth</t>
  </si>
  <si>
    <t>Supply of Alluminum LA clamps conforming to A6 of IS 617, with hot dip galvanised bolts and nuts suitable for single zebra/Panther</t>
  </si>
  <si>
    <t>Electrical</t>
  </si>
  <si>
    <t>Item Detailed 
Specification Description</t>
  </si>
  <si>
    <t>Supply of CI eath pipe with 80mm dia,2.75 M Length</t>
  </si>
  <si>
    <t>Supply of Trolley mounted CO2 (6.5Kgs)(IS-2878)</t>
  </si>
  <si>
    <t xml:space="preserve">WBS No:   S-1750-12-01-01-01-001 (Electrical) </t>
  </si>
  <si>
    <t>Fabrication of 175x85/150x75mm RS joist pieces upto 12.5
meters length by welding joint together by means of 50x6mm flat and MS channel on either side including the cost of consumable.</t>
  </si>
  <si>
    <t>Providing of earthing with excavation of earth pit (0.6 x0.6x2.4 Mts.) duly filling with bentonite, earth , running of earth wire etc., complete, including cost of bentonite and</t>
  </si>
  <si>
    <t>Providing of RCC Collar guarding to the existing earth pits with damaged masonry including dismantling and removing of existing masonry and fixing the RCC collar of 0.60 M dia X 0.50 M height</t>
  </si>
  <si>
    <r>
      <t>Erection of PTR on constructed plinth-</t>
    </r>
    <r>
      <rPr>
        <b/>
        <sz val="11"/>
        <color indexed="8"/>
        <rFont val="Book Antiqua"/>
        <family val="1"/>
      </rPr>
      <t>Erection of 8 MVA PTR.</t>
    </r>
  </si>
  <si>
    <r>
      <t>Transport of conductor drums, cable drums, fragile material such as kiosks, VCBs,control panels, current transformers, boosters, lightning arrestors, insulators, transformers, meters (which are less in weight and occupy more space) (excluding of loading unloading)</t>
    </r>
    <r>
      <rPr>
        <b/>
        <sz val="11"/>
        <color indexed="8"/>
        <rFont val="Book Antiqua"/>
        <family val="1"/>
      </rPr>
      <t>-Above 10 Km and upto 20 Km with Lorry for each trip</t>
    </r>
  </si>
  <si>
    <r>
      <t xml:space="preserve">Construction of DTR Plinth- </t>
    </r>
    <r>
      <rPr>
        <b/>
        <sz val="11"/>
        <color indexed="8"/>
        <rFont val="Book Antiqua"/>
        <family val="1"/>
      </rPr>
      <t>RCC Column type DTR Plinth of size 1'X1'X10',topslab 4'x4'x6" &amp; beam size 4'X8'X8" upto 160KVA</t>
    </r>
  </si>
  <si>
    <r>
      <t>Transport of conductor drums, cable drums, fragile material such as kiosks, VCBs,control panels, current transformers, boosters, lightning arrestors, insulators,
transformers, meters (which are less in weight and occupy more space) (excluding of loading unloading)</t>
    </r>
    <r>
      <rPr>
        <b/>
        <sz val="11"/>
        <color indexed="8"/>
        <rFont val="Book Antiqua"/>
        <family val="1"/>
      </rPr>
      <t>-Above 10 Km and upto 20 Km with Lorry for each trip</t>
    </r>
  </si>
  <si>
    <r>
      <t xml:space="preserve">Transport of iron materials such as R.S. Joists, Rail Poles, fabricated supports, steel, iron, flat, M.S. Channels etc., by lorries. (excluding of loading &amp; unloading ) </t>
    </r>
    <r>
      <rPr>
        <b/>
        <sz val="11"/>
        <color indexed="8"/>
        <rFont val="Book Antiqua"/>
        <family val="1"/>
      </rPr>
      <t>Above 10 Km and upto 20 Km</t>
    </r>
  </si>
  <si>
    <r>
      <t xml:space="preserve">Painting of sub-station structures with two coats of Aluminium paint using Aluminium paint 1st grade containing 3.6 kg of Aluminium paste for 18 liters of thinner 1st coat is to be applied before erection of sub station structures and 2nd coat after stringing and half round welding including cost of paint, cost of brushes,labour charges etc., complete. </t>
    </r>
    <r>
      <rPr>
        <b/>
        <sz val="11"/>
        <color indexed="8"/>
        <rFont val="Book Antiqua"/>
        <family val="1"/>
      </rPr>
      <t>Supply of material cost for First coat of 1st Grade Aluminium Paint, brushes etc.</t>
    </r>
  </si>
  <si>
    <r>
      <t xml:space="preserve">Painting of sub-station structures with two coats of Aluminium paint using Aluminium paint 1st grade containing 3.6 kg of Aluminium paste for 18 liters ofthinner 1st coat is to be applied before erection of sub-station structures and 2nd coat after stringing and half round welding including cost of paint, cost of brushes,labour charges etc., complete. </t>
    </r>
    <r>
      <rPr>
        <b/>
        <sz val="11"/>
        <color indexed="8"/>
        <rFont val="Book Antiqua"/>
        <family val="1"/>
      </rPr>
      <t>Labour charges for painting including scratching and cleaning of Sub-station structures of 1st coat of Aluminium</t>
    </r>
  </si>
  <si>
    <r>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t>
    </r>
    <r>
      <rPr>
        <b/>
        <sz val="11"/>
        <color indexed="8"/>
        <rFont val="Book Antiqua"/>
        <family val="1"/>
      </rPr>
      <t>Supply of material cost for Second coat of 1st Grade Aluminium Paint, brushes, etc</t>
    </r>
  </si>
  <si>
    <r>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t>
    </r>
    <r>
      <rPr>
        <b/>
        <sz val="11"/>
        <color indexed="8"/>
        <rFont val="Book Antiqua"/>
        <family val="1"/>
      </rPr>
      <t>Labour charges for painting including scratching and cleaning of Sub-station structures of 2nd coat of Aluminium</t>
    </r>
  </si>
  <si>
    <r>
      <t xml:space="preserve">Raising of </t>
    </r>
    <r>
      <rPr>
        <b/>
        <sz val="11"/>
        <color theme="1"/>
        <rFont val="Book Antiqua"/>
        <family val="1"/>
      </rPr>
      <t>single run</t>
    </r>
    <r>
      <rPr>
        <sz val="11"/>
        <color theme="1"/>
        <rFont val="Book Antiqua"/>
        <family val="1"/>
      </rPr>
      <t xml:space="preserve"> 33kV 3x400 Sqmm Cu cable on already erected support with wooden / MS clamps and connecting it to over head line withcable jumpers including cost of required wooden cleats, lugs and bolts and nuts through GI pipe (excluding the cost of GI pipe)</t>
    </r>
  </si>
  <si>
    <r>
      <t>Laying of XLPE UG cable</t>
    </r>
    <r>
      <rPr>
        <b/>
        <sz val="11"/>
        <color indexed="8"/>
        <rFont val="Book Antiqua"/>
        <family val="1"/>
      </rPr>
      <t xml:space="preserve"> Single Run </t>
    </r>
    <r>
      <rPr>
        <sz val="11"/>
        <color indexed="8"/>
        <rFont val="Book Antiqua"/>
        <family val="1"/>
      </rPr>
      <t>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siteinluding the cost of lead and lift etc.depth of the trench) LT -0.85 mts, 11 KV-1.05Mtrs &amp; 33 KV - 1.20 mtrs.</t>
    </r>
    <r>
      <rPr>
        <b/>
        <sz val="11"/>
        <color indexed="8"/>
        <rFont val="Book Antiqua"/>
        <family val="1"/>
      </rPr>
      <t xml:space="preserve"> In Hard Gravel Soil / BC soil / Red earth / stone and earth mixed with fair boulders/Normal soil / CC/BT Road 11KV 3x185 Sqmm Cable</t>
    </r>
  </si>
  <si>
    <r>
      <t xml:space="preserve">Raising of </t>
    </r>
    <r>
      <rPr>
        <b/>
        <sz val="11"/>
        <color theme="1"/>
        <rFont val="Book Antiqua"/>
        <family val="1"/>
      </rPr>
      <t xml:space="preserve">Single Run </t>
    </r>
    <r>
      <rPr>
        <sz val="11"/>
        <color theme="1"/>
        <rFont val="Book Antiqua"/>
        <family val="1"/>
      </rPr>
      <t>1</t>
    </r>
    <r>
      <rPr>
        <b/>
        <sz val="11"/>
        <color indexed="8"/>
        <rFont val="Book Antiqua"/>
        <family val="1"/>
      </rPr>
      <t>1 KV 3x185 Sqmm Cable</t>
    </r>
    <r>
      <rPr>
        <sz val="11"/>
        <color indexed="8"/>
        <rFont val="Book Antiqua"/>
        <family val="1"/>
      </rPr>
      <t xml:space="preserve">  on already erected support with wooden / MS clamps and connecting it to over head line with cable jumpers including cost of required wooden cleats, lugs and bolts and nuts through GI pipe (excluding the cost of GI pipe)</t>
    </r>
  </si>
  <si>
    <r>
      <t>Laying of XLPE UG cable</t>
    </r>
    <r>
      <rPr>
        <b/>
        <sz val="11"/>
        <color indexed="8"/>
        <rFont val="Book Antiqua"/>
        <family val="1"/>
      </rPr>
      <t xml:space="preserve"> Single Run </t>
    </r>
    <r>
      <rPr>
        <sz val="11"/>
        <color indexed="8"/>
        <rFont val="Book Antiqua"/>
        <family val="1"/>
      </rPr>
      <t>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t>
    </r>
    <r>
      <rPr>
        <b/>
        <sz val="11"/>
        <color indexed="8"/>
        <rFont val="Book Antiqua"/>
        <family val="1"/>
      </rPr>
      <t xml:space="preserve"> In Hard Gravel Soil / BC soil / Red earth / stone and earth mixed with fair boulders/Normal soil / CC/BT Road LT 3 1/2 x 185 Sqmm Cable</t>
    </r>
  </si>
  <si>
    <r>
      <t xml:space="preserve">Raising of  </t>
    </r>
    <r>
      <rPr>
        <b/>
        <sz val="11"/>
        <color theme="1"/>
        <rFont val="Book Antiqua"/>
        <family val="1"/>
      </rPr>
      <t>Single Run</t>
    </r>
    <r>
      <rPr>
        <sz val="11"/>
        <color theme="1"/>
        <rFont val="Book Antiqua"/>
        <family val="1"/>
      </rPr>
      <t xml:space="preserve"> cable on already erected support with wooden / MS clamps and connecting it to over head line with cable jumpers including cost of required wooden cleats, lugs and bolts and nuts through GI pipe (excluding the cost of GI pipe)-</t>
    </r>
    <r>
      <rPr>
        <b/>
        <sz val="11"/>
        <color indexed="8"/>
        <rFont val="Book Antiqua"/>
        <family val="1"/>
      </rPr>
      <t>LT 3 1/2 x 185 Sqmm Cable</t>
    </r>
  </si>
  <si>
    <r>
      <t>Excavation of pits in hard rock not requiring blasting. (In hard murram / rock boulders)</t>
    </r>
    <r>
      <rPr>
        <b/>
        <sz val="11"/>
        <rFont val="Book Antiqua"/>
        <family val="1"/>
      </rPr>
      <t>11 Mtrs PSCC Poles/ Box poles 0.75 M x 0.9 M x 1.95 M</t>
    </r>
  </si>
  <si>
    <r>
      <t>Erection of pole in position, aligning and setting to work, fixing of cross arms and top clamps, earthing of supports, back filling with earth and stones properly ramming including transport of materials from road side to location excluding pit excavation-</t>
    </r>
    <r>
      <rPr>
        <b/>
        <sz val="11"/>
        <color indexed="8"/>
        <rFont val="Book Antiqua"/>
        <family val="1"/>
      </rPr>
      <t>Box pole 9/10/11 Mtr</t>
    </r>
  </si>
  <si>
    <r>
      <t>Painting of sub-station structures with two coats of Aluminium paint using Aluminium paint 1st grade containing 3.6 kg of Aluminium paste for 18 liters of thinner 1st coat is to be applied before erection of sub-station structures and 2ndcoat after stringing and half round welding including cost of paint, cost of brushes, labour charges etc., complete.-</t>
    </r>
    <r>
      <rPr>
        <b/>
        <sz val="11"/>
        <color indexed="8"/>
        <rFont val="Book Antiqua"/>
        <family val="1"/>
      </rPr>
      <t>Painting of operating rods of 33kV, 11kV AB switches with post office red colour (including cost of paint)</t>
    </r>
  </si>
  <si>
    <r>
      <t>Supply of earthing pipe with materials</t>
    </r>
    <r>
      <rPr>
        <b/>
        <sz val="11"/>
        <color indexed="8"/>
        <rFont val="Book Antiqua"/>
        <family val="1"/>
      </rPr>
      <t xml:space="preserve"> GI Flat 25X3 mm </t>
    </r>
  </si>
  <si>
    <r>
      <t>Transport of conductor drums, cable drums, fragile material such as kiosks, VCBs,control panels, current transformers, boosters, lightning arrestors, insulators, transformers, meters (which are less in weight and occupy more space) (excluding of loading unloading)-</t>
    </r>
    <r>
      <rPr>
        <b/>
        <sz val="11"/>
        <color indexed="8"/>
        <rFont val="Book Antiqua"/>
        <family val="1"/>
      </rPr>
      <t>Above 10 Km and upto 20 Km with Lorry for each trip</t>
    </r>
  </si>
  <si>
    <r>
      <t xml:space="preserve">Transport of conductor drums, cable drums, fragile material such as kiosks, VCBs, control panels, current transformers, boosters, lightning arrestors, insulators, transformers, meters (which are less in weight and occupy more space) (excluding of loading unloading) </t>
    </r>
    <r>
      <rPr>
        <b/>
        <sz val="11"/>
        <color theme="1"/>
        <rFont val="Times New Roman"/>
        <family val="1"/>
      </rPr>
      <t>Upto 10 Km with Lorry for each trip</t>
    </r>
  </si>
  <si>
    <r>
      <t xml:space="preserve">Raising of </t>
    </r>
    <r>
      <rPr>
        <b/>
        <sz val="11"/>
        <color theme="1"/>
        <rFont val="Book Antiqua"/>
        <family val="1"/>
      </rPr>
      <t>single run</t>
    </r>
    <r>
      <rPr>
        <sz val="11"/>
        <color theme="1"/>
        <rFont val="Book Antiqua"/>
        <family val="1"/>
      </rPr>
      <t xml:space="preserve"> cable on already erected support with wooden / MS clamps and connecting it to over head line with cable jumpers including cost of required wooden cleats, lugs and bolts and nuts through GI pipe (excluding the cost of GI pipe) 33KV 3x400sqmm UG Cb on support</t>
    </r>
  </si>
  <si>
    <r>
      <t xml:space="preserve">Laying of </t>
    </r>
    <r>
      <rPr>
        <b/>
        <sz val="11"/>
        <color theme="1"/>
        <rFont val="Times New Roman"/>
        <family val="1"/>
      </rPr>
      <t xml:space="preserve">Single Run </t>
    </r>
    <r>
      <rPr>
        <sz val="11"/>
        <color theme="1"/>
        <rFont val="Times New Roman"/>
        <family val="1"/>
      </rPr>
      <t xml:space="preserve">XLPE UG cable including excavation of trench of size 450mm wide and 850mm for LT, 1050mm for 11 KV and 1200mm for 33 KV form road level, providing of DWC/GI pipes whereever required depth is not acquired as per the instructions ofEngineer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mtrs.Along the CC / BT multi layer road requiring compressor for </t>
    </r>
    <r>
      <rPr>
        <b/>
        <sz val="11"/>
        <color theme="1"/>
        <rFont val="Times New Roman"/>
        <family val="1"/>
      </rPr>
      <t>11 KV 3x300 Sqmm Cable</t>
    </r>
  </si>
  <si>
    <r>
      <t xml:space="preserve">Raising of </t>
    </r>
    <r>
      <rPr>
        <b/>
        <sz val="11"/>
        <color theme="1"/>
        <rFont val="Book Antiqua"/>
        <family val="1"/>
      </rPr>
      <t>Single Run</t>
    </r>
    <r>
      <rPr>
        <sz val="11"/>
        <color theme="1"/>
        <rFont val="Book Antiqua"/>
        <family val="1"/>
      </rPr>
      <t xml:space="preserve"> cable on already erected support with wooden / MS clamps and connecting it to over head line with cable jumpers including cost of required wooden cleats, lugs and bolts and nuts through GI pipe (excluding the cost of GI pipe)11 KV 3x300 Sqmm Cable</t>
    </r>
  </si>
  <si>
    <r>
      <t xml:space="preserve">Extention of 33KV Bay at 132/33KV Sub-station </t>
    </r>
    <r>
      <rPr>
        <b/>
        <sz val="11"/>
        <rFont val="Bookman Old Style"/>
        <family val="1"/>
      </rPr>
      <t>Zebra condutor</t>
    </r>
  </si>
  <si>
    <r>
      <t xml:space="preserve">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 </t>
    </r>
    <r>
      <rPr>
        <b/>
        <sz val="11"/>
        <rFont val="Calibri"/>
        <family val="2"/>
        <scheme val="minor"/>
      </rPr>
      <t>22.20mm OD Pipe</t>
    </r>
    <r>
      <rPr>
        <sz val="11"/>
        <rFont val="Calibri"/>
        <family val="2"/>
        <scheme val="minor"/>
      </rPr>
      <t xml:space="preserve"> - SDR 11 including all operational, incidental and labour charges etc. complete for the finished item of work</t>
    </r>
  </si>
  <si>
    <r>
      <t>Laying of 4No's single core 630 sqmm UG cable (Single Circuit with one spare cable) including excavation of trench of size 0.7 Mtrs width and 1.2 Mtrs depth from road level, providing of DWC/GI pipes whereever required depth is not acquired as per the instructions of Engineer in Charge and filling with sand 250mm above the cable and
50mm below the cable, laying of cable, placing 40mm shabad protective slabs, back filling the trench with earth, levelling and and removing the debris from the site inluding the cost of lead and lift etc.</t>
    </r>
    <r>
      <rPr>
        <b/>
        <sz val="11"/>
        <color theme="1"/>
        <rFont val="Book Antiqua"/>
        <family val="1"/>
      </rPr>
      <t>Lay-4 SC 33KV 630sqmm UG Cb HG/BC/RE/NS</t>
    </r>
  </si>
  <si>
    <t>Transport of conductor drums, cable drums, fragile material such as kiosks, VCBs, control panels, current transformers, boosters, lightning arrestors, insulators, transformers, meters (which are less in weight and occupy more space) (excluding of loading unloading)Above 10 Km and upto 20 Km with Lorry for each trip</t>
  </si>
  <si>
    <r>
      <t>Transport of iron materials such as R.S. Joists, Rail Poles, fabricated supports, steel, iron, flat, M.S. Channels etc., by lorries. (excluding of loading &amp; unloading )</t>
    </r>
    <r>
      <rPr>
        <b/>
        <sz val="11"/>
        <color theme="1"/>
        <rFont val="Book Antiqua"/>
        <family val="1"/>
      </rPr>
      <t>Upto 10 KM</t>
    </r>
  </si>
  <si>
    <t>Cement concrete 1:3:6 ration with 40 MML HBG metal including the cost of all materials and labour complete 1.8 x 1.8 x 0.75 cum for VCB Plinth</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</si>
  <si>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fabrication100x16mm M.S./G.I earth flat</t>
  </si>
  <si>
    <t>Civil</t>
  </si>
  <si>
    <t>132KV BAY EXTENSION LABOUR</t>
  </si>
  <si>
    <t>Alluminum alloy Pad clamps minimum 15 mm Thickness, 75
mm Width 150 Mm Length conforming to IS:5561-1970, IS
617, IS 2633-1964, IS 1363-1967, IS1367-1961), Six bolted
with hot dip galvanized bolts and double nuts with spring and
flat washers of size M10 x 65 i.e(3/8" x 21/2 ") minimum weight
of 900 gms to suit for Panther ACSR Conductor of pad size 75
X 75 X 15mm for carrying 600 A current</t>
  </si>
  <si>
    <t>Supply of U-Bolts 16 mm</t>
  </si>
  <si>
    <r>
      <rPr>
        <b/>
        <u/>
        <sz val="12.5"/>
        <rFont val="Book Antiqua"/>
        <family val="1"/>
      </rPr>
      <t xml:space="preserve">Name of the work: </t>
    </r>
    <r>
      <rPr>
        <sz val="12.5"/>
        <rFont val="Book Antiqua"/>
        <family val="1"/>
      </rPr>
      <t xml:space="preserve">  Erection, testing and commissioning of 33/11KV Indoor Sub Station with 2x 8MVA PTRs at Jubileehills,  BanjaraHills Operation Division, Sherilingampally Constituency Under T&amp; D Improvement Works.</t>
    </r>
  </si>
  <si>
    <t xml:space="preserve"> WBS No:   S-1751-12-01-01-01-001 (Electrical) </t>
  </si>
  <si>
    <t>Item DEtailEd 
SpEcification Description</t>
  </si>
  <si>
    <t>Elect</t>
  </si>
  <si>
    <t>Transport of Power transformers (0 to 100 KM) from one place to another place inGHMC Area.(excluding of loading &amp; unloading )-8MVA power transformer</t>
  </si>
  <si>
    <t>Unloading of PTR on Constructed Plinth 8MVA PTR</t>
  </si>
  <si>
    <r>
      <t>Erection of PTR on constructed plinth-</t>
    </r>
    <r>
      <rPr>
        <b/>
        <sz val="12"/>
        <color indexed="8"/>
        <rFont val="Book Antiqua"/>
        <family val="1"/>
      </rPr>
      <t>Erection of 8 MVA PTR.</t>
    </r>
  </si>
  <si>
    <r>
      <t>Transport of conductor drums, cable drums, fragile material such as kiosks, VCBs,control panels, current transformers, boosters, lightning arrestors, insulators, transformers, meters (which are less in weight and occupy more space) (excluding of loading unloading)</t>
    </r>
    <r>
      <rPr>
        <b/>
        <sz val="12"/>
        <color indexed="8"/>
        <rFont val="Book Antiqua"/>
        <family val="1"/>
      </rPr>
      <t>-Above 10 Km and upto 20 Km with Lorry for each trip</t>
    </r>
  </si>
  <si>
    <r>
      <t xml:space="preserve">Construction of DTR Plinth- </t>
    </r>
    <r>
      <rPr>
        <b/>
        <sz val="12"/>
        <color indexed="8"/>
        <rFont val="Book Antiqua"/>
        <family val="1"/>
      </rPr>
      <t>RCC Column type DTR Plinth of size 1'X1'X10',topslab 4'x4'x6" &amp; beam size 4'X8'X8" upto 160KVA</t>
    </r>
  </si>
  <si>
    <r>
      <t>Transport of conductor drums, cable drums, fragile material such as kiosks, VCBs,control panels, current transformers, boosters, lightning arrestors, insulators,
transformers, meters (which are less in weight and occupy more space) (excluding of loading unloading)</t>
    </r>
    <r>
      <rPr>
        <b/>
        <sz val="12"/>
        <color indexed="8"/>
        <rFont val="Book Antiqua"/>
        <family val="1"/>
      </rPr>
      <t>-Above 10 Km and upto 20 Km with Lorry for each trip</t>
    </r>
  </si>
  <si>
    <r>
      <t xml:space="preserve">Painting of sub-station structures with two coats of Aluminium paint using Aluminium paint 1st grade containing 3.6 kg of Aluminium paste for 18 liters of thinner 1st coat is to be applied before erection of sub station structures and 2nd coat after stringing and half round welding including cost of paint, cost of brushes,labour charges etc., complete. </t>
    </r>
    <r>
      <rPr>
        <b/>
        <sz val="12"/>
        <color indexed="8"/>
        <rFont val="Book Antiqua"/>
        <family val="1"/>
      </rPr>
      <t>Supply of material cost for First coat of 1st Grade Aluminium Paint, brushes etc.</t>
    </r>
  </si>
  <si>
    <r>
      <t xml:space="preserve">Painting of sub-station structures with two coats of Aluminium paint using Aluminium paint 1st grade containing 3.6 kg of Aluminium paste for 18 liters ofthinner 1st coat is to be applied before erection of sub-station structures and 2nd coat after stringing and half round welding including cost of paint, cost of brushes,labour charges etc., complete. </t>
    </r>
    <r>
      <rPr>
        <b/>
        <sz val="12"/>
        <color indexed="8"/>
        <rFont val="Book Antiqua"/>
        <family val="1"/>
      </rPr>
      <t>Labour charges for painting including scratching and cleaning of Sub-station structures of 1st coat of Aluminium</t>
    </r>
  </si>
  <si>
    <r>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t>
    </r>
    <r>
      <rPr>
        <b/>
        <sz val="12"/>
        <color indexed="8"/>
        <rFont val="Book Antiqua"/>
        <family val="1"/>
      </rPr>
      <t>Supply of material cost for Second coat of 1st Grade Aluminium Paint, brushes, etc</t>
    </r>
  </si>
  <si>
    <r>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t>
    </r>
    <r>
      <rPr>
        <b/>
        <sz val="12"/>
        <color indexed="8"/>
        <rFont val="Book Antiqua"/>
        <family val="1"/>
      </rPr>
      <t>Labour charges for painting including scratching and cleaning of Sub-station structures of 2nd coat of Aluminium</t>
    </r>
  </si>
  <si>
    <t>Supply of CI earth pipe 100 mm dia, 2.75 mt long thickness
10mm with flange as per specication</t>
  </si>
  <si>
    <t>Laying of 4No's single core 630 sqmm UG cable (Single Circuit with one spare cable) including excavation of trench of size 0.7 Mtrs width and 1.2 Mtrs depth from road level, providing of DWC/GI pipes whereever required depth is not acquired as per the instructions of Engineer in Charge and filling with sand 250mm above the cable and 50mm below the cable, laying of cable, placing 40mm shabad protective slabs, back filling the trench with earth, levelling and and removing the debris from the siteinluding the cost of lead and lift etc.Lay-4 SC 33KV 630sqmm UG Cb HG/BC/RE/NS</t>
  </si>
  <si>
    <t>Raising of Single Run 33KV 1x630sqmm UG Cb on Support</t>
  </si>
  <si>
    <t>Raising of 33kV 3x400 Sqmm Cu cable on already erected support with wooden / MS clamps and connecting it to over head line withcable jumpers including cost of required wooden cleats, lugs and bolts and nuts through GI pipe (excluding the cost of GI pipe)</t>
  </si>
  <si>
    <t>Supply of 33KV 1x630Sqmm GIS ID Unit EndTerminations</t>
  </si>
  <si>
    <t>Supply of 33KV 1x630Sqmm OD Unit EndTerminations</t>
  </si>
  <si>
    <t>Installation of 33KV 1x630Sqmm GIS ID EndTerminations</t>
  </si>
  <si>
    <t>Installation of 33KV 1x630Sqmm OD Unit EndTerminations</t>
  </si>
  <si>
    <r>
      <t>Laying of XLPE UG cable</t>
    </r>
    <r>
      <rPr>
        <b/>
        <sz val="12"/>
        <color indexed="8"/>
        <rFont val="Book Antiqua"/>
        <family val="1"/>
      </rPr>
      <t xml:space="preserve"> Single Run </t>
    </r>
    <r>
      <rPr>
        <sz val="12"/>
        <color indexed="8"/>
        <rFont val="Book Antiqua"/>
        <family val="1"/>
      </rPr>
      <t>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t>
    </r>
    <r>
      <rPr>
        <b/>
        <sz val="12"/>
        <color indexed="8"/>
        <rFont val="Book Antiqua"/>
        <family val="1"/>
      </rPr>
      <t xml:space="preserve"> In Hard Gravel Soil / BC soil / Red earth / stone and earth mixed with fair boulders/Normal soil / CC/BT Road 11KV 3x185 Sqmm Cable</t>
    </r>
  </si>
  <si>
    <r>
      <t xml:space="preserve">Raising of </t>
    </r>
    <r>
      <rPr>
        <b/>
        <sz val="12"/>
        <color theme="1"/>
        <rFont val="Book Antiqua"/>
        <family val="1"/>
      </rPr>
      <t>Single RUN</t>
    </r>
    <r>
      <rPr>
        <sz val="12"/>
        <color theme="1"/>
        <rFont val="Book Antiqua"/>
        <family val="1"/>
      </rPr>
      <t xml:space="preserve"> 1</t>
    </r>
    <r>
      <rPr>
        <b/>
        <sz val="12"/>
        <color indexed="8"/>
        <rFont val="Book Antiqua"/>
        <family val="1"/>
      </rPr>
      <t>1 KV 3x185 Sqmm Cable</t>
    </r>
    <r>
      <rPr>
        <sz val="12"/>
        <color indexed="8"/>
        <rFont val="Book Antiqua"/>
        <family val="1"/>
      </rPr>
      <t xml:space="preserve">  on already erected support with wooden / MS clamps and connecting it to over head line with cable jumpers including cost of required wooden cleats, lugs and bolts and nuts through GI pipe (excluding the cost of GI pipe)</t>
    </r>
  </si>
  <si>
    <r>
      <t>Laying of XLPE UG cable</t>
    </r>
    <r>
      <rPr>
        <b/>
        <sz val="12"/>
        <color indexed="8"/>
        <rFont val="Book Antiqua"/>
        <family val="1"/>
      </rPr>
      <t xml:space="preserve"> Single Run </t>
    </r>
    <r>
      <rPr>
        <sz val="12"/>
        <color indexed="8"/>
        <rFont val="Book Antiqua"/>
        <family val="1"/>
      </rPr>
      <t>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t>
    </r>
    <r>
      <rPr>
        <b/>
        <sz val="12"/>
        <color indexed="8"/>
        <rFont val="Book Antiqua"/>
        <family val="1"/>
      </rPr>
      <t xml:space="preserve"> In Hard Gravel Soil / BC soil / Red earth / stone and earth mixed with fair boulders/Normal soil / CC/BT Road LT 3 1/2 x 185 Sqmm Cable</t>
    </r>
  </si>
  <si>
    <r>
      <t>Raising of</t>
    </r>
    <r>
      <rPr>
        <b/>
        <sz val="12"/>
        <color theme="1"/>
        <rFont val="Book Antiqua"/>
        <family val="1"/>
      </rPr>
      <t xml:space="preserve"> Single Run</t>
    </r>
    <r>
      <rPr>
        <sz val="12"/>
        <color theme="1"/>
        <rFont val="Book Antiqua"/>
        <family val="1"/>
      </rPr>
      <t xml:space="preserve"> cable on already erected support with wooden / MS clamps and connecting it to over head line with cable jumpers including cost of required wooden cleats, lugs and bolts and nuts through GI pipe (excluding the cost of GI pipe)-</t>
    </r>
    <r>
      <rPr>
        <b/>
        <sz val="12"/>
        <color indexed="8"/>
        <rFont val="Book Antiqua"/>
        <family val="1"/>
      </rPr>
      <t>LT 3 1/2 x 185 Sqmm Cable</t>
    </r>
  </si>
  <si>
    <t>Fixing of Oout Door/Indoor end termination LT 3 1/2 x185 Sqmm Cable</t>
  </si>
  <si>
    <t>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</si>
  <si>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complete.Supply of material cost for First coat of 1st Grade Aluminium Paint, brushes etc.</t>
  </si>
  <si>
    <t>Labour charges for painting including scratching and cleaning of Sub-station structures of 1st coat of Aluminium</t>
  </si>
  <si>
    <r>
      <t>Excavation of pits in hard rock not requiring blasting. (In hard murram / rock boulders)</t>
    </r>
    <r>
      <rPr>
        <b/>
        <sz val="12"/>
        <rFont val="Book Antiqua"/>
        <family val="1"/>
      </rPr>
      <t>11 Mtrs PSCC Poles/ Box poles 0.75 M x 0.9 M x 1.95 M</t>
    </r>
  </si>
  <si>
    <r>
      <t>Erection of pole in position, aligning and setting to work, fixing of cross arms and top clamps, earthing of supports, back filling with earth and stones properly ramming including transport of materials from road side to location excluding pit excavation-</t>
    </r>
    <r>
      <rPr>
        <b/>
        <sz val="12"/>
        <color indexed="8"/>
        <rFont val="Book Antiqua"/>
        <family val="1"/>
      </rPr>
      <t>Box pole 9/10/11 Mtr</t>
    </r>
  </si>
  <si>
    <r>
      <t>Painting of sub-station structures with two coats of Aluminium paint using Aluminium paint 1st grade containing 3.6 kg of Aluminium paste for 18 liters of thinner 1st coat is to be applied before erection of sub-station structures and 2ndcoat after stringing and half round welding including cost of paint, cost of brushes, labour charges etc., complete.-</t>
    </r>
    <r>
      <rPr>
        <b/>
        <sz val="12"/>
        <color indexed="8"/>
        <rFont val="Book Antiqua"/>
        <family val="1"/>
      </rPr>
      <t>Painting of operating rods of 33kV, 11kV AB switches with post office red colour (including cost of paint)</t>
    </r>
  </si>
  <si>
    <t>Erection of LT distribution box including laying of LT cable from distribution box to LT OH line and DTR to distribution box including earthing of distribution box and crimping of lugs connecting of jumpers etc</t>
  </si>
  <si>
    <r>
      <t>Supply of earthing pipe with materials</t>
    </r>
    <r>
      <rPr>
        <b/>
        <sz val="12"/>
        <color indexed="8"/>
        <rFont val="Book Antiqua"/>
        <family val="1"/>
      </rPr>
      <t xml:space="preserve"> GI Flat 25X3 mm </t>
    </r>
  </si>
  <si>
    <r>
      <t>Transport of conductor drums, cable drums, fragile material such as kiosks, VCBs,control panels, current transformers, boosters, lightning arrestors, insulators, transformers, meters (which are less in weight and occupy more space) (excluding of loading unloading)-</t>
    </r>
    <r>
      <rPr>
        <b/>
        <sz val="12"/>
        <color indexed="8"/>
        <rFont val="Book Antiqua"/>
        <family val="1"/>
      </rPr>
      <t>Above 10 Km and upto 20 Km with Lorry for each trip</t>
    </r>
  </si>
  <si>
    <t>Excavation of pits in hard rock not requiring blasting. (In hard murram / rockboulders) 9.1 Mtrs PSCC Poles 0.76 M x 0.76M x 1.83M(2.6" x 2.6" x 6.0")</t>
  </si>
  <si>
    <t>Supply of Trolley mounted CO2 (6.5Kgs)</t>
  </si>
  <si>
    <t>Supply of  Fire Extinguisher for Control Room</t>
  </si>
  <si>
    <t>Supply of  Earth Rods (8ft) Screw &amp; clamp type</t>
  </si>
  <si>
    <t>Supply of  33/11kv S.S Permanent name board</t>
  </si>
  <si>
    <t>Supply of  Rechargeable LED torch light.</t>
  </si>
  <si>
    <t>Supply  &amp;fixing of board ind Switchyard layout</t>
  </si>
  <si>
    <t>Supply &amp; fixing safety inst/SS Op. inst board</t>
  </si>
  <si>
    <t>Transport of Cond Drum,VCBs upto 10Km</t>
  </si>
  <si>
    <r>
      <t xml:space="preserve">Laying of XLPE UG cable </t>
    </r>
    <r>
      <rPr>
        <b/>
        <sz val="12"/>
        <color theme="1"/>
        <rFont val="Times New Roman"/>
        <family val="1"/>
      </rPr>
      <t>Double Run</t>
    </r>
    <r>
      <rPr>
        <sz val="12"/>
        <color theme="1"/>
        <rFont val="Times New Roman"/>
        <family val="1"/>
      </rPr>
      <t xml:space="preserve"> including excavation of trench of size 600mm wide and 850mm for LT, 1050mm for 11 KV and 1200mm for 33 KV from road level and cable separation with machine cut bricks horizontally for every 3 meters ,providing of DWC/GI pipes wherever required depth is not acquired as per the
instructions of Engineer in Charge, the prorata basis rates to be adopted for 2 feet,3feet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t>
    </r>
    <r>
      <rPr>
        <b/>
        <sz val="12"/>
        <color theme="1"/>
        <rFont val="Times New Roman"/>
        <family val="1"/>
      </rPr>
      <t>Along the CC / BT multi layer road requiring compressor for 33 KV 3x400 Sqmm Cable</t>
    </r>
  </si>
  <si>
    <t>Laying of 2nd Cable in Excavated Trench</t>
  </si>
  <si>
    <r>
      <t xml:space="preserve">Raising of </t>
    </r>
    <r>
      <rPr>
        <b/>
        <sz val="12"/>
        <color theme="1"/>
        <rFont val="Book Antiqua"/>
        <family val="1"/>
      </rPr>
      <t>single run</t>
    </r>
    <r>
      <rPr>
        <sz val="12"/>
        <color theme="1"/>
        <rFont val="Book Antiqua"/>
        <family val="1"/>
      </rPr>
      <t xml:space="preserve"> cable on already erected support with wooden / MS clamps and connecting it to over head line with cable jumpers including cost of required wooden cleats, lugs and bolts and nuts through GI pipe (excluding the cost of GI pipe)33KV 3x400sqmm UG Cb on support</t>
    </r>
  </si>
  <si>
    <t>Consultation charges for providing traffic diversions and
meeting other exegencies for execution of work during late night hours and wee hours.</t>
  </si>
  <si>
    <t>Coping &amp; Muffing-Iron Pole,Coping of 1.5'x1.5'x1 with 1:8 slope Using form boxes(0.031Cumt.)</t>
  </si>
  <si>
    <t>Supply of CI Pipe earthing 80mm dia 2.75m long</t>
  </si>
  <si>
    <t>Providing of earthing with excavation of earth pit (0.6 x0.6x2.4
Mts.) duly filling with bentonite, earth , running of earth wire
etc., complete, including cost of bentonite and</t>
  </si>
  <si>
    <t>Supply of Pre-cast cable Joint markersSupply of RCC cable Joint markers/ Cable route markers of
size 700 X 240 X 75 mm duly engraving with 5 mm thick
letters , CPDCL 33000/11000 Cable/Cable joint fixing the
300mm below ground level and 400mm above ground level
confirming to IS 5820 2001</t>
  </si>
  <si>
    <t>AB Switch Coil Earthing GI No.
8 Wire</t>
  </si>
  <si>
    <t>Painting AB switch OP rods with
PO red</t>
  </si>
  <si>
    <r>
      <t>Assembly and erection of Structure as per specification which includes fixing of top channels and cross bracings, transport of all materials from road side to the location, earthing, back filling with earth ramming etc excluding pit excavation and concreting.</t>
    </r>
    <r>
      <rPr>
        <b/>
        <sz val="12"/>
        <color theme="1"/>
        <rFont val="Book Antiqua"/>
        <family val="1"/>
      </rPr>
      <t>33 KV DP Structure with 175x85/150x75mm RS joist</t>
    </r>
  </si>
  <si>
    <t>Supply of 33KV 1Cx400Sqmm PlugTerminationKit</t>
  </si>
  <si>
    <t>SMR24773</t>
  </si>
  <si>
    <t>Making of Outdoor/Indoor End Termination, Installation of 33KV 1Cx400Sqmm PlugTerminationKit</t>
  </si>
  <si>
    <t>SWR24773</t>
  </si>
  <si>
    <t>Transport of conductor drums, cable drums, fragile material such as kiosks, VCBs,control panels, current transformers, boosters, lightning arrestors, insulators,
transformers, meters (which are less in weight and occupy more space) (excluding of loading unloading) Above 10 Km and upto 20 Km with Lorry for each trip</t>
  </si>
  <si>
    <r>
      <t xml:space="preserve">Raising of </t>
    </r>
    <r>
      <rPr>
        <b/>
        <sz val="12"/>
        <color theme="1"/>
        <rFont val="Book Antiqua"/>
        <family val="1"/>
      </rPr>
      <t>Single Run</t>
    </r>
    <r>
      <rPr>
        <sz val="12"/>
        <color theme="1"/>
        <rFont val="Book Antiqua"/>
        <family val="1"/>
      </rPr>
      <t xml:space="preserve"> cable on already erected support with wooden / MS clamps and connecting it to over head line with cable jumpers including cost of required wooden cleats, lugs and bolts and nuts through GI pipe (excluding the cost of GI pipe)11 KV 3x300 Sqmm Cable</t>
    </r>
  </si>
  <si>
    <t>Consultation charges for providing traffic diversions and
meeting other exegencies for execution of work during latenight hours and wee hours.</t>
  </si>
  <si>
    <t>Fabrication of 175x85/150x75mm RS joist pieces upto 12.5
meters length by welding joint together by means of 50x6mm flat and MS channel on either side including the cost ofconsumable.</t>
  </si>
  <si>
    <t>Fabrication and connecting to risers from earth mat to structures, equipment,marshalling boxes, electrical panels, PLCC panels, fencing posts etc.M.S./ G.I. Flat 50x6mm / 50 x 8 mm ( Above ground)</t>
  </si>
  <si>
    <t>Mass concreting of supports erected with CC (1:4:8) using 40 mm, HB G metal
including the cost of metal, sand, Cement and curing etc.Including the cost of cement</t>
  </si>
  <si>
    <t>Supply of CI eath pipe with 80mm dia,2.0 M Length</t>
  </si>
  <si>
    <t>Providing of earthing with excavation of earth pit (0.6 x0.6x2.4Mts.) duly filling with bentonite, earth , running of earth wire etc., complete, including cost of bentonite and excluding cost of RCC collar of size 0.75M dia x 0.5 M height</t>
  </si>
  <si>
    <t>Supply of RCC cable Joint markers/ Cable route markers of size 700 X 240 X 75 mm duly engraving with 5 mm thick letters , CPDCL 33000/11000 Cable/Cable joint fixing the 300mm below ground level and 400mm above ground level confirming to IS 5820 2001</t>
  </si>
  <si>
    <t>Painting of operating rods of 33kV, 11kV AB switches with post office red colour (including cost of paint)</t>
  </si>
  <si>
    <r>
      <rPr>
        <b/>
        <u/>
        <sz val="12.5"/>
        <rFont val="Book Antiqua"/>
        <family val="1"/>
      </rPr>
      <t xml:space="preserve">Name of the work: </t>
    </r>
    <r>
      <rPr>
        <sz val="12.5"/>
        <rFont val="Book Antiqua"/>
        <family val="1"/>
      </rPr>
      <t xml:space="preserve">  Erection, testing and commissioning of 33/11KV Indoor Sub Station with 2x 8MVA PTRs at MADHAPUR area under TGIIC,  BanjaraHills Operation Division, Sherilingampally Constituency Under T&amp; D Improvement Works.</t>
    </r>
  </si>
  <si>
    <t xml:space="preserve"> WBS No:   S-1752-12-01-01-01-001 (Electrical) </t>
  </si>
  <si>
    <t>Unloading of PTR on constructed plinth 8MVA PTR</t>
  </si>
  <si>
    <t>Supply of CI earth pipe 100 mm dia, 2.75 mt long thickness 10mm with flange as per specication</t>
  </si>
  <si>
    <t>Laying of 4No's single core 630 sqmm UG cable (Single Circuit with one spare cable)including excavation of trench of size 0.7 Mtrs width and 1.2 Mtrs depth from road
level, providing of DWC/GI pipes whereever required depth is not acquired as per the instructions of Engineer in Charge and filling with sand 250mm above the cable and 50mm below the cable, laying of cable, placing 40mm shabad protective slabs, back filling the trench with earth, levelling and and removing the debris from the site
inluding the cost of lead and lift etc.Lay-4 SC 33KV 630sqmm UG Cb HG/BC/RE/NS</t>
  </si>
  <si>
    <t>Raising of Single Run 33KV 1x630sqmm UG Cable on Support</t>
  </si>
  <si>
    <t>Laying of second 33KV UG Cable in Existing Duct</t>
  </si>
  <si>
    <t>Supply of 33KV 1x630Sqmm GIS ID Unit End Terminations</t>
  </si>
  <si>
    <t>Supply of 33KV 1x630Sqmm OD Unit End Terminations</t>
  </si>
  <si>
    <t>Installation of 33KV 1x630Sqmm GIS ID End Terminations</t>
  </si>
  <si>
    <r>
      <t xml:space="preserve">Raising of </t>
    </r>
    <r>
      <rPr>
        <b/>
        <sz val="12"/>
        <color theme="1"/>
        <rFont val="Book Antiqua"/>
        <family val="1"/>
      </rPr>
      <t xml:space="preserve">Single Run </t>
    </r>
    <r>
      <rPr>
        <sz val="12"/>
        <color theme="1"/>
        <rFont val="Book Antiqua"/>
        <family val="1"/>
      </rPr>
      <t>1</t>
    </r>
    <r>
      <rPr>
        <b/>
        <sz val="12"/>
        <color indexed="8"/>
        <rFont val="Book Antiqua"/>
        <family val="1"/>
      </rPr>
      <t>1 KV 3x185 Sqmm Cable</t>
    </r>
    <r>
      <rPr>
        <sz val="12"/>
        <color indexed="8"/>
        <rFont val="Book Antiqua"/>
        <family val="1"/>
      </rPr>
      <t xml:space="preserve">  on already erected support with wooden / MS clamps and connecting it to over head line with cable jumpers including cost of required wooden cleats, lugs and bolts and nuts through GI pipe (excluding the cost of GI pipe)</t>
    </r>
  </si>
  <si>
    <r>
      <t>Raising of cable on already erected support with wooden / MS clamps and connecting it to over head line with cable jumpers including cost of required wooden cleats, lugs and bolts and nuts through GI pipe (excluding the cost of GI pipe)-</t>
    </r>
    <r>
      <rPr>
        <b/>
        <sz val="12"/>
        <color indexed="8"/>
        <rFont val="Book Antiqua"/>
        <family val="1"/>
      </rPr>
      <t>LT 3 1/2 x 185 Sqmm Cable</t>
    </r>
  </si>
  <si>
    <t>Fabrication of Main and Auxiliary structures with welding using raw steel such as RS joist, M.S.Angles, Plates, Channels,including the supply and fabrication of 6mm base plate to theRS-Joist poles excluding cost of Mild Steel and transportcharges to substation site, including erection.</t>
  </si>
  <si>
    <r>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complete.Supply of material cost for </t>
    </r>
    <r>
      <rPr>
        <b/>
        <sz val="11"/>
        <color theme="1"/>
        <rFont val="Times New Roman"/>
        <family val="1"/>
      </rPr>
      <t>First coat of 1st Grade Aluminium Paint, brushes etc.</t>
    </r>
  </si>
  <si>
    <t xml:space="preserve">Supply of GI Flat 25X3 mm </t>
  </si>
  <si>
    <t>Supply of  Stand basic cell phone with charger</t>
  </si>
  <si>
    <t>Supply &amp; fixing safety instructions/SS Op. instructions board</t>
  </si>
  <si>
    <t>Loading of 11/33KV XLPE UG Cable for all sizes</t>
  </si>
  <si>
    <t>Unloading of 11/33KV XLPE UG Cable all sizes</t>
  </si>
  <si>
    <t>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mts,Along the CC / BT multi layer road requiring compressor for 33 KV 3x400 Sqmm Cable</t>
  </si>
  <si>
    <t>Raising of single run cable on already erected support with wooden / MS clamps and connecting it to over head line with cable jumpers including cost of required wooden cleats, lugs and bolts and nuts through GI pipe (excluding the cost of GI pipe)33KV 3x400sqmm UG Cb on support</t>
  </si>
  <si>
    <t>Providing of RCC Collar guarding to the existing earth pits with damaged masonry including dismantling and removing of existing masonry and fixing the RCC collar of 0.60 M dia X0.50 M height</t>
  </si>
  <si>
    <t>S-GI Bolts &amp; Nuts,Washers etc.,</t>
  </si>
  <si>
    <t>AB Switch Coil Earthing GI No.8 Wire</t>
  </si>
  <si>
    <t>Painting AB switch OP rods with PO red</t>
  </si>
  <si>
    <t>Assembly and erection of Structure as per specification which includes fixing of topchannels and cross bracings, transport of all materials from road side to thelocation, earthing, back filling with earth ramming etc excluding pit excavation andconcreting.33 KV DP Structure with 175x85/150x75mm RS joist</t>
  </si>
  <si>
    <t>Making of Outdoor/Indoor End TerminationInst-33KV 1Cx400Sqmm PlugTerminationKit</t>
  </si>
  <si>
    <t>Transport of conductor drums, cable drums, fragile material such as kiosks, VCBs,control panels, current transformers, boosters, lightning arrestors, insulators,transformers, meters (which are less in weight and occupy more space) (excludingof loading unloading) Above 10 Km and upto 20 Km with Lorry for each trip</t>
  </si>
  <si>
    <r>
      <t xml:space="preserve">Laying of </t>
    </r>
    <r>
      <rPr>
        <b/>
        <sz val="12"/>
        <color theme="1"/>
        <rFont val="Times New Roman"/>
        <family val="1"/>
      </rPr>
      <t>Single Run</t>
    </r>
    <r>
      <rPr>
        <sz val="12"/>
        <color theme="1"/>
        <rFont val="Times New Roman"/>
        <family val="1"/>
      </rPr>
      <t xml:space="preserve">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etc.depthof the trench) LT -0.85 mts, 11 KV-1.05Mtrs &amp; 33 KV - 1.20 mtrs.</t>
    </r>
    <r>
      <rPr>
        <b/>
        <sz val="12"/>
        <color theme="1"/>
        <rFont val="Times New Roman"/>
        <family val="1"/>
      </rPr>
      <t>Along the CC / BT multi layer road requiring compressor for 11 KV 3x300 Sqmm Cable</t>
    </r>
  </si>
  <si>
    <r>
      <t xml:space="preserve">Raising of </t>
    </r>
    <r>
      <rPr>
        <b/>
        <sz val="12"/>
        <color theme="1"/>
        <rFont val="Times New Roman"/>
        <family val="1"/>
      </rPr>
      <t>Single Run</t>
    </r>
    <r>
      <rPr>
        <sz val="12"/>
        <color theme="1"/>
        <rFont val="Times New Roman"/>
        <family val="1"/>
      </rPr>
      <t xml:space="preserve"> cable on already erected support with wooden / MS clamps and connecting it to over head line with cable jumpers including cost of required wooden cleats, lugs and bolts and nuts through GI pipe (excluding the cost of GI pipe)11 KV 3x300 Sqmm Cable</t>
    </r>
  </si>
  <si>
    <t>Erection of pole in position, aligning and setting to work, fixing of cross arms and top clamps, earthing of supports, back filling with earth and stones properlyramming including transport of materials from road side to location excluding pit excavation Box pole 9/10/11 Mtr</t>
  </si>
  <si>
    <t>Fabrication of Main and Auxiliary structures with welding using raw steel such as RS joist, M.S.Angles, Plates, Channels,including the supply and fabrication of 6mm base plate to the RS-Joist poles excluding cost of Mild Steel and transport charges to substation site, including erection.</t>
  </si>
  <si>
    <t>Providing of earthing with excavation of earth pit (0.6 x0.6x2.4Mts.) duly filling with bentonite, earth , running of earth wire etc., complete, including cost of bentonite and excluding costof RCC collar of size 0.75M dia x 0.5 M height</t>
  </si>
  <si>
    <t>Supply GI Bolts &amp; Nuts,Washers etc.,</t>
  </si>
  <si>
    <t>Transport of conductor drums, cable drums, fragile material such as kiosks, VCBs,control panels, current transformers, boosters, lightning arrestors, insulators,
transformers, meters (which are less in weight and occupy more space) (excludingof loading unloading)Above 10 Km and upto 20 Km with Lorry for each trip</t>
  </si>
  <si>
    <t>Excavate-Pit for 33KV VCB</t>
  </si>
  <si>
    <r>
      <t>Supply of LED fixture set of (LUMINAIRE MAKE: PHILIPS /OSRAM/GE/VENTURE /
CROMPTON/BAJAJ/VIN/WIPRO/JAGUAR/KESELEC/HAVELLS/HPL/SURYA/SYSKA.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morethan 50,000 burning hours, maximum 20% depreciation during life, Fully cut off control of distribution, Electronic Ballast driver type, minimum 10KV Surge withstand capacity, Poly
carbonate reflector/ Poly Carbonate Lens secondary optics, suitable for fixing to existingpoles in the Substations, with five years warranty</t>
    </r>
    <r>
      <rPr>
        <b/>
        <sz val="12"/>
        <color theme="1"/>
        <rFont val="Book Antiqua"/>
        <family val="1"/>
      </rPr>
      <t>,90W LED Fixture set</t>
    </r>
  </si>
  <si>
    <t>Fixing of Metal halide lamps with fixtures
Make:Philips,Crompton,Bajaj junction box with MCB with 1.5GI pipe complete</t>
  </si>
  <si>
    <t>Mass concreting of supports erected with CC (1:4:8) using 40 mm, HB G metal including the cost of metal, sand, Cement and curing etc, Including the cost of cement</t>
  </si>
  <si>
    <t>Coping of 1.5'x1.5'x1 with 1:8 slope Using form boxes (0.031Cumt.)</t>
  </si>
  <si>
    <r>
      <t xml:space="preserve">Erection of pole in position, aligning and setting to work, fixing of cross arms and top clamps, earthing of supports, back filling with earth and stones properly ramming including transport of materials from road side to location excluding pit excavation </t>
    </r>
    <r>
      <rPr>
        <b/>
        <sz val="12"/>
        <color theme="1"/>
        <rFont val="Book Antiqua"/>
        <family val="1"/>
      </rPr>
      <t>Box pole 9/10/11 Mtr</t>
    </r>
  </si>
  <si>
    <t>Extention of 33KV Bay at 132/33KV Sub-station Supply of Zebra condutor</t>
  </si>
  <si>
    <t>Supply of T Clamps</t>
  </si>
  <si>
    <t>SMR24912</t>
  </si>
  <si>
    <t>Supply of Twin Zebra connector</t>
  </si>
  <si>
    <t>SMR24911</t>
  </si>
  <si>
    <t>Providing of earthing with excavation of earth pit (0.6 x0.6x2.4Mts.) duly filling with bentonite, earth , running of earth wireetc., complete, including cost of bentonite and excluding cost of RCC collar of size 0.75M dia x 0.5 M height</t>
  </si>
  <si>
    <t>Cement concrete 1:3:6 ration with 40 MML HBG metal
including the cost of all materials and labour complete 1.8 x1.8 x 0.75 cum for VCB Plinth</t>
  </si>
  <si>
    <t>Sqm</t>
  </si>
  <si>
    <t>Making of coil earthing pole with 8mm GI wireNut&amp;Bolts for ABSwitch</t>
  </si>
  <si>
    <t>11 Mtrs PSCC Poles/ Box poles 0.75 M x 0.9 M x 1.95 M (1.31cum)</t>
  </si>
  <si>
    <t>SWR10108</t>
  </si>
  <si>
    <t>MT</t>
  </si>
  <si>
    <t>Excavation of pits in all soils except hard rock requiring blasting 9.1 Mtrs PSCC Poles 0.76 M x 0.76M x 1.83M
(2.6" x 2.6" x 6.0") 1.05 cum</t>
  </si>
  <si>
    <t>SWR10107</t>
  </si>
  <si>
    <r>
      <rPr>
        <b/>
        <u/>
        <sz val="12.5"/>
        <color theme="1"/>
        <rFont val="Book Antiqua"/>
        <family val="1"/>
      </rPr>
      <t xml:space="preserve">Name of the work: </t>
    </r>
    <r>
      <rPr>
        <sz val="12.5"/>
        <color theme="1"/>
        <rFont val="Book Antiqua"/>
        <family val="1"/>
      </rPr>
      <t xml:space="preserve">  Erection, testing and commissioning of 33/11KV Indoor Sub Station with 2x 8MVA PTRs at CHEST HOSPITAL,  BanjaraHills Operation Division, Jubileehills Constituency Under T&amp; D Improvement Works.</t>
    </r>
  </si>
  <si>
    <r>
      <t>Erection of PTR on constructed plinth-</t>
    </r>
    <r>
      <rPr>
        <b/>
        <sz val="12"/>
        <color theme="1"/>
        <rFont val="Book Antiqua"/>
        <family val="1"/>
      </rPr>
      <t>Erection of 8 MVA PTR.</t>
    </r>
  </si>
  <si>
    <r>
      <t>Transport of conductor drums, cable drums, fragile material such as kiosks, VCBs,control panels, current transformers, boosters, lightning arrestors, insulators, transformers, meters (which are less in weight and occupy more space) (excluding of loading unloading)</t>
    </r>
    <r>
      <rPr>
        <b/>
        <sz val="12"/>
        <color theme="1"/>
        <rFont val="Book Antiqua"/>
        <family val="1"/>
      </rPr>
      <t>-Above 10 Km and upto 20 Km with Lorry for each trip</t>
    </r>
  </si>
  <si>
    <r>
      <t xml:space="preserve">Construction of DTR Plinth- </t>
    </r>
    <r>
      <rPr>
        <b/>
        <sz val="12"/>
        <color theme="1"/>
        <rFont val="Book Antiqua"/>
        <family val="1"/>
      </rPr>
      <t>RCC Column type DTR Plinth of size 1'X1'X10',topslab 4'x4'x6" &amp; beam size 4'X8'X8" upto 160KVA</t>
    </r>
  </si>
  <si>
    <r>
      <t>Transport of conductor drums, cable drums, fragile material such as kiosks, VCBs,control panels, current transformers, boosters, lightning arrestors, insulators,
transformers, meters (which are less in weight and occupy more space) (excluding of loading unloading)</t>
    </r>
    <r>
      <rPr>
        <b/>
        <sz val="12"/>
        <color theme="1"/>
        <rFont val="Book Antiqua"/>
        <family val="1"/>
      </rPr>
      <t>-Above 10 Km and upto 20 Km with Lorry for each trip</t>
    </r>
  </si>
  <si>
    <r>
      <t xml:space="preserve">Painting of sub-station structures with two coats of Aluminium paint using Aluminium paint 1st grade containing 3.6 kg of Aluminium paste for 18 liters of thinner 1st coat is to be applied before erection of sub station structures and 2nd coat after stringing and half round welding including cost of paint, cost of brushes,labour charges etc., complete. </t>
    </r>
    <r>
      <rPr>
        <b/>
        <sz val="12"/>
        <color theme="1"/>
        <rFont val="Book Antiqua"/>
        <family val="1"/>
      </rPr>
      <t>Supply of material cost for First coat of 1st Grade Aluminium Paint, brushes etc.</t>
    </r>
  </si>
  <si>
    <r>
      <t xml:space="preserve">Painting of sub-station structures with two coats of Aluminium paint using Aluminium paint 1st grade containing 3.6 kg of Aluminium paste for 18 liters ofthinner 1st coat is to be applied before erection of sub-station structures and 2nd coat after stringing and half round welding including cost of paint, cost of brushes,labour charges etc., complete. </t>
    </r>
    <r>
      <rPr>
        <b/>
        <sz val="12"/>
        <color theme="1"/>
        <rFont val="Book Antiqua"/>
        <family val="1"/>
      </rPr>
      <t>Labour charges for painting including scratching and cleaning of Sub-station structures of 1st coat of Aluminium</t>
    </r>
  </si>
  <si>
    <r>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t>
    </r>
    <r>
      <rPr>
        <b/>
        <sz val="12"/>
        <color theme="1"/>
        <rFont val="Book Antiqua"/>
        <family val="1"/>
      </rPr>
      <t>Supply of material cost for Second coat of 1st Grade Aluminium Paint, brushes, etc</t>
    </r>
  </si>
  <si>
    <r>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t>
    </r>
    <r>
      <rPr>
        <b/>
        <sz val="12"/>
        <color theme="1"/>
        <rFont val="Book Antiqua"/>
        <family val="1"/>
      </rPr>
      <t>Labour charges for painting including scratching and cleaning of Sub-station structures of 2nd coat of Aluminium</t>
    </r>
  </si>
  <si>
    <r>
      <t>Laying of XLPE UG cable</t>
    </r>
    <r>
      <rPr>
        <b/>
        <sz val="12"/>
        <color theme="1"/>
        <rFont val="Book Antiqua"/>
        <family val="1"/>
      </rPr>
      <t xml:space="preserve"> Single Run </t>
    </r>
    <r>
      <rPr>
        <sz val="12"/>
        <color theme="1"/>
        <rFont val="Book Antiqua"/>
        <family val="1"/>
      </rPr>
      <t>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t>
    </r>
    <r>
      <rPr>
        <b/>
        <sz val="12"/>
        <color theme="1"/>
        <rFont val="Book Antiqua"/>
        <family val="1"/>
      </rPr>
      <t xml:space="preserve"> In Hard Gravel Soil / BC soil / Red earth / stone and earth mixed with fair boulders/Normal soil / CC/BT Road 11KV 3x185 Sqmm Cable</t>
    </r>
  </si>
  <si>
    <r>
      <t xml:space="preserve">Raising of </t>
    </r>
    <r>
      <rPr>
        <b/>
        <sz val="12"/>
        <color theme="1"/>
        <rFont val="Book Antiqua"/>
        <family val="1"/>
      </rPr>
      <t xml:space="preserve">Single Run </t>
    </r>
    <r>
      <rPr>
        <sz val="12"/>
        <color theme="1"/>
        <rFont val="Book Antiqua"/>
        <family val="1"/>
      </rPr>
      <t>1</t>
    </r>
    <r>
      <rPr>
        <b/>
        <sz val="12"/>
        <color theme="1"/>
        <rFont val="Book Antiqua"/>
        <family val="1"/>
      </rPr>
      <t>1 KV 3x185 Sqmm Cable</t>
    </r>
    <r>
      <rPr>
        <sz val="12"/>
        <color theme="1"/>
        <rFont val="Book Antiqua"/>
        <family val="1"/>
      </rPr>
      <t xml:space="preserve">  on already erected support with wooden / MS clamps and connecting it to over head line with cable jumpers including cost of required wooden cleats, lugs and bolts and nuts through GI pipe (excluding the cost of GI pipe)</t>
    </r>
  </si>
  <si>
    <r>
      <t>Laying of XLPE UG cable</t>
    </r>
    <r>
      <rPr>
        <b/>
        <sz val="12"/>
        <color theme="1"/>
        <rFont val="Book Antiqua"/>
        <family val="1"/>
      </rPr>
      <t xml:space="preserve"> Single Run </t>
    </r>
    <r>
      <rPr>
        <sz val="12"/>
        <color theme="1"/>
        <rFont val="Book Antiqua"/>
        <family val="1"/>
      </rPr>
      <t>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t>
    </r>
    <r>
      <rPr>
        <b/>
        <sz val="12"/>
        <color theme="1"/>
        <rFont val="Book Antiqua"/>
        <family val="1"/>
      </rPr>
      <t xml:space="preserve"> In Hard Gravel Soil / BC soil / Red earth / stone and earth mixed with fair boulders/Normal soil / CC/BT Road LT 3 1/2 x 185 Sqmm Cable</t>
    </r>
  </si>
  <si>
    <r>
      <t>Raising of cable on already erected support with wooden / MS clamps and connecting it to over head line with cable jumpers including cost of required wooden cleats, lugs and bolts and nuts through GI pipe (excluding the cost of GI pipe)-</t>
    </r>
    <r>
      <rPr>
        <b/>
        <sz val="12"/>
        <color theme="1"/>
        <rFont val="Book Antiqua"/>
        <family val="1"/>
      </rPr>
      <t>LT 3 1/2 x 185 Sqmm Cable</t>
    </r>
  </si>
  <si>
    <r>
      <t>Excavation of pits in hard rock not requiring blasting. (In hard murram / rock boulders)</t>
    </r>
    <r>
      <rPr>
        <b/>
        <sz val="12"/>
        <color theme="1"/>
        <rFont val="Book Antiqua"/>
        <family val="1"/>
      </rPr>
      <t>11 Mtrs PSCC Poles/ Box poles 0.75 M x 0.9 M x 1.95 M</t>
    </r>
  </si>
  <si>
    <r>
      <t>Erection of pole in position, aligning and setting to work, fixing of cross arms and top clamps, earthing of supports, back filling with earth and stones properly ramming including transport of materials from road side to location excluding pit excavation-</t>
    </r>
    <r>
      <rPr>
        <b/>
        <sz val="12"/>
        <color theme="1"/>
        <rFont val="Book Antiqua"/>
        <family val="1"/>
      </rPr>
      <t>Box pole 9/10/11 Mtr</t>
    </r>
  </si>
  <si>
    <r>
      <t>Painting of sub-station structures with two coats of Aluminium paint using Aluminium paint 1st grade containing 3.6 kg of Aluminium paste for 18 liters of thinner 1st coat is to be applied before erection of sub-station structures and 2ndcoat after stringing and half round welding including cost of paint, cost of brushes, labour charges etc., complete.-</t>
    </r>
    <r>
      <rPr>
        <b/>
        <sz val="12"/>
        <color theme="1"/>
        <rFont val="Book Antiqua"/>
        <family val="1"/>
      </rPr>
      <t>Painting of operating rods of 33kV, 11kV AB switches with post office red colour (including cost of paint)</t>
    </r>
  </si>
  <si>
    <r>
      <t>Transport of conductor drums, cable drums, fragile material such as kiosks, VCBs,control panels, current transformers, boosters, lightning arrestors, insulators, transformers, meters (which are less in weight and occupy more space) (excluding of loading unloading)-</t>
    </r>
    <r>
      <rPr>
        <b/>
        <sz val="12"/>
        <color theme="1"/>
        <rFont val="Book Antiqua"/>
        <family val="1"/>
      </rPr>
      <t>Above 10 Km and upto 20 Km with Lorry for each trip</t>
    </r>
  </si>
  <si>
    <t>survey line&amp;cable including peg mark&amp;tree clear</t>
  </si>
  <si>
    <t>Unloading 11/33KV XLPE UG Cable all sizes</t>
  </si>
  <si>
    <r>
      <t>Laying of XLPE UG cable</t>
    </r>
    <r>
      <rPr>
        <b/>
        <sz val="12"/>
        <color theme="1"/>
        <rFont val="Book Antiqua"/>
        <family val="1"/>
      </rPr>
      <t xml:space="preserve"> Double Run</t>
    </r>
    <r>
      <rPr>
        <sz val="12"/>
        <color theme="1"/>
        <rFont val="Book Antiqua"/>
        <family val="1"/>
      </rPr>
      <t xml:space="preserve">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t>
    </r>
    <r>
      <rPr>
        <b/>
        <sz val="12"/>
        <color theme="1"/>
        <rFont val="Book Antiqua"/>
        <family val="1"/>
      </rPr>
      <t>Along the CC / BT multi layer road requiring compressor for 33 KV 3x400 Sqmm Cable</t>
    </r>
  </si>
  <si>
    <t>Supply &amp;Erection of Smart RFID marker</t>
  </si>
  <si>
    <r>
      <rPr>
        <b/>
        <sz val="12"/>
        <color theme="1"/>
        <rFont val="Book Antiqua"/>
        <family val="1"/>
      </rPr>
      <t>Raising of single run cable</t>
    </r>
    <r>
      <rPr>
        <sz val="12"/>
        <color theme="1"/>
        <rFont val="Book Antiqua"/>
        <family val="1"/>
      </rPr>
      <t xml:space="preserve"> on already erected support with wooden / MS clampsand connecting it to over head line with cable jumpers including cost of required
wooden cleats, lugs and bolts and nuts through GI pipe (excluding the cost of GI pipe)33KV 3x400sqmm UG Cb on support</t>
    </r>
  </si>
  <si>
    <t>Fabrication of 175x85/150x75mm RS joist pieces upto 12.5
meters length by welding joint together by means of 50x6mmflat and MS channel on either side including the cost of consumable.</t>
  </si>
  <si>
    <t>Providing of earthing with excavation of earth pit (0.6 x0.6x2.4Mts.) duly filling with bentonite, earth , running of earth wireetc., complete, including cost of bentonite and</t>
  </si>
  <si>
    <t>Providing of RCC Collar guarding to the existing earth pits withdamaged masonry including dismantling and removing ofexisting masonry and fixing the RCC collar of 0.60 M dia X0.50 M height</t>
  </si>
  <si>
    <r>
      <t>Assembly and erection of Structure as per specification which includes fixing of top channels and cross bracings, transport of all materials from road side to the location, earthing, back filling with earth ramming etc excluding pit excavation and concreting-</t>
    </r>
    <r>
      <rPr>
        <b/>
        <sz val="12"/>
        <color theme="1"/>
        <rFont val="Times New Roman"/>
        <family val="1"/>
      </rPr>
      <t>33 KV DP Structure with 175x85/150x75mm RS joist</t>
    </r>
  </si>
  <si>
    <t>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andfilling with sand 250mm above the cable and 50mm below the cable, laying of cable,placing 40mm shabad protective slabs, back filling the trench with earth, levellingand and removing the debris from the site inluding the cost of lead and lift etc.depth of the trench) LT -0.85 mts, 11 KV-1.05Mtrs &amp; 33 KV - 1.20 mtrs.Along the CC / BT multi layer road requiring compressor for 11 KV 3x300 Sqmm Cable</t>
  </si>
  <si>
    <t>Raising of cable on already erected support with wooden / MS clamps and connecting it to over head line with cable jumpers including cost of required wooden
cleats, lugs and bolts and nuts through GI pipe (excluding the cost of GI pipe)11 KV 3x300 Sqmm Cable</t>
  </si>
  <si>
    <t>Excavation of pits in hard rock not requiring blasting. (In hard murram / rockboulders)9.1 Mtrs PSCC Poles 0.76 M x 0.76M x 1.83M(2.6" x 2.6" x 6.0")</t>
  </si>
  <si>
    <t>Supply of LED fixture set of (LUMINAIRE MAKE: PHILIPS /OSRAM/GE/VENTUREROMPTON/BAJAJ/VIN/WIPRO/JAGUAR/KESELEC/HAVELLS/HPL/SURYA/SYSKA. LED MAKE: PHILIPS 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arranty 90W LED Fixture set</t>
  </si>
  <si>
    <t>Fixing of Metal halide lamps with fixtures make:Philips,Crompton, Bajaj junction box with MCB with 1.5 GI pipe complete</t>
  </si>
  <si>
    <r>
      <t xml:space="preserve">Extention of 33KV Bay at 132/33KV Sub-station </t>
    </r>
    <r>
      <rPr>
        <b/>
        <sz val="11"/>
        <color theme="1"/>
        <rFont val="Bookman Old Style"/>
        <family val="1"/>
      </rPr>
      <t>Zebra condutor</t>
    </r>
  </si>
  <si>
    <t>Supply of Tension Hardware 3 Bolted for Twin Zebra/panther with 150 mm spacing</t>
  </si>
  <si>
    <t>Supply of Alluminum alloy Pad clamps minimum 15 mm Thickness, 75mm Width 150 Mm Length conforming to IS:5561-1970, IS617, IS 2633-1964, IS 1363-1967, IS1367-1961), Six bolted with hot dip galvanized bolts and double nuts with spring and flat washers of size M10 x 65 i.e(3/8" x 21/2 ") minimum weight of 900 gms to suit for Panther ACSR Conductor of pad size 75X 75 X 15mm for carrying 600 A current</t>
  </si>
  <si>
    <t>Supply &amp;Fixing of 15 mm brass body CP finish bib tap of not less than 300 grams weight with quarter turn spindle with either internal or external threaded connection conforming to IS 8931 including all operational, incidental and labour charges etc. complete for the finished item of work</t>
  </si>
  <si>
    <r>
      <t xml:space="preserve">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 </t>
    </r>
    <r>
      <rPr>
        <b/>
        <sz val="11"/>
        <color theme="1"/>
        <rFont val="Calibri"/>
        <family val="2"/>
        <scheme val="minor"/>
      </rPr>
      <t>22.20mm OD Pipe</t>
    </r>
    <r>
      <rPr>
        <sz val="11"/>
        <color theme="1"/>
        <rFont val="Calibri"/>
        <family val="2"/>
        <scheme val="minor"/>
      </rPr>
      <t xml:space="preserve"> - SDR 11 including all operational, incidental and labour charges etc. complete for the finished item of work</t>
    </r>
  </si>
  <si>
    <r>
      <rPr>
        <b/>
        <u/>
        <sz val="12.5"/>
        <rFont val="Book Antiqua"/>
        <family val="1"/>
      </rPr>
      <t xml:space="preserve">Name of the work: </t>
    </r>
    <r>
      <rPr>
        <sz val="12.5"/>
        <rFont val="Book Antiqua"/>
        <family val="1"/>
      </rPr>
      <t xml:space="preserve">  Erection, testing and commissioning of 33/11KV Indoor Sub Station with 2x 8MVA PTRs at ALLWYN COLONY , Sanath Nagar area under TGIIC,  BanjaraHills Operation Division, Jubileehills Constituency Under T&amp; D Improvement Works.</t>
    </r>
  </si>
  <si>
    <t>Erection of 33KV indoor switch gear panel/33KV indoor PT
panel / Bus section panel / Bus raiser panel</t>
  </si>
  <si>
    <t>Laying of 4No's single core 630 sqmm UG cable (Single Circuit with one spare cable)
including excavation of trench of size 0.7 Mtrs width and 1.2 Mtrs depth from road
level, providing of DWC/GI pipes whereever required depth is not acquired as per the
instructions of Engineer in Charge and filling with sand 250mm above the cable and
50mm below the cable, laying of cable, placing 40mm shabad protective slabs, back
filling the trench with earth, levelling and and removing the debris from the site
inluding the cost of lead and lift etc.Lay-4 SC 33KV 630sqmm UG Cb HG/BC/RE/NS</t>
  </si>
  <si>
    <t>Raising of Single Run 33kV 3x400 Sqmm Cu cable on already erected support with wooden / MS clamps and connecting it to over head line withcable jumpers including cost of required wooden cleats, lugs and bolts and nuts through GI pipe (excluding the cost of GI pipe)</t>
  </si>
  <si>
    <t>Supply of 33KV 1x630Sqmm GIS ID Unit EndTermination</t>
  </si>
  <si>
    <t>Supply of 33KV 1x630Sqmm OD Unit EndTermination</t>
  </si>
  <si>
    <t>Installation of 33KV 1x630Sqmm GIS ID EndTermination</t>
  </si>
  <si>
    <t>Installation of 33KV 1x630Sqmm OD Unit EndTermination</t>
  </si>
  <si>
    <r>
      <t>Laying of XLPE UG cable</t>
    </r>
    <r>
      <rPr>
        <b/>
        <sz val="12"/>
        <color indexed="8"/>
        <rFont val="Book Antiqua"/>
        <family val="1"/>
      </rPr>
      <t xml:space="preserve"> Single Run </t>
    </r>
    <r>
      <rPr>
        <sz val="12"/>
        <color indexed="8"/>
        <rFont val="Book Antiqua"/>
        <family val="1"/>
      </rPr>
      <t>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t>
    </r>
    <r>
      <rPr>
        <b/>
        <sz val="12"/>
        <color indexed="8"/>
        <rFont val="Book Antiqua"/>
        <family val="1"/>
      </rPr>
      <t xml:space="preserve"> In Hard Gravel Soil / BC soil / Red earth / stone and earth mixed with fair boulders/Normal soil / CC/BT Road 11KV 3x185 Sqmm Cable</t>
    </r>
  </si>
  <si>
    <r>
      <t xml:space="preserve">Raising of </t>
    </r>
    <r>
      <rPr>
        <b/>
        <sz val="12"/>
        <color theme="1"/>
        <rFont val="Book Antiqua"/>
        <family val="1"/>
      </rPr>
      <t>Single Run</t>
    </r>
    <r>
      <rPr>
        <sz val="12"/>
        <color theme="1"/>
        <rFont val="Book Antiqua"/>
        <family val="1"/>
      </rPr>
      <t xml:space="preserve"> 1</t>
    </r>
    <r>
      <rPr>
        <b/>
        <sz val="12"/>
        <color indexed="8"/>
        <rFont val="Book Antiqua"/>
        <family val="1"/>
      </rPr>
      <t>1 KV 3x185 Sqmm Cable</t>
    </r>
    <r>
      <rPr>
        <sz val="12"/>
        <color indexed="8"/>
        <rFont val="Book Antiqua"/>
        <family val="1"/>
      </rPr>
      <t xml:space="preserve">  on already erected support with wooden / MS clamps and connecting it to over head line with cable jumpers including cost of required wooden cleats, lugs and bolts and nuts through GI pipe (excluding the cost of GI pipe)</t>
    </r>
  </si>
  <si>
    <r>
      <t>Raising of Single Run cable on already erected support with wooden / MS clamps and connecting it to over head line with cable jumpers including cost of required wooden cleats, lugs and bolts and nuts through GI pipe (excluding the cost of GI pipe)-</t>
    </r>
    <r>
      <rPr>
        <b/>
        <sz val="12"/>
        <color indexed="8"/>
        <rFont val="Book Antiqua"/>
        <family val="1"/>
      </rPr>
      <t>LT 3 1/2 x 185 Sqmm Cable</t>
    </r>
  </si>
  <si>
    <t>Excavation of pits in hard rock not requiring blasting. (In hard murram / rock boulders) 9.1 Mtrs PSCC Poles 0.76 M x 0.76M x 1.83M (2.6" x 2.6" x 6.0")</t>
  </si>
  <si>
    <t>Supplu of  Fire Buckets Stand with Buckets</t>
  </si>
  <si>
    <t>Supply of  Angle racks(18x36.6inches) Godrej</t>
  </si>
  <si>
    <r>
      <t xml:space="preserve">Laying of XLPE UG cable </t>
    </r>
    <r>
      <rPr>
        <b/>
        <sz val="12"/>
        <color theme="1"/>
        <rFont val="Book Antiqua"/>
        <family val="1"/>
      </rPr>
      <t>Double Run</t>
    </r>
    <r>
      <rPr>
        <sz val="12"/>
        <color theme="1"/>
        <rFont val="Book Antiqua"/>
        <family val="1"/>
      </rPr>
      <t xml:space="preserve"> including excavation of trench of size 600mm wide and 850mm for LT, 1050mm for 11 KV and 1200mm for 33 KV from road level and cable separation with machine cut bricks horizontally for every 3 meters ,providing of DWC/GI pipes wherever required depth is not acquired as per the
instructions of Engineer in Charge, the prorata basis rates to be adopted for 2 feet,3feet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t>
    </r>
    <r>
      <rPr>
        <b/>
        <sz val="12"/>
        <color theme="1"/>
        <rFont val="Book Antiqua"/>
        <family val="1"/>
      </rPr>
      <t>Along the CC / BT multi layer road requiring compressor for 33 KV 3x400 Sqmm Cable</t>
    </r>
  </si>
  <si>
    <t>Lay-2nd Cable in Excavated Trench</t>
  </si>
  <si>
    <r>
      <t xml:space="preserve">Raising of </t>
    </r>
    <r>
      <rPr>
        <b/>
        <sz val="12"/>
        <color theme="1"/>
        <rFont val="Book Antiqua"/>
        <family val="1"/>
      </rPr>
      <t xml:space="preserve">single run </t>
    </r>
    <r>
      <rPr>
        <sz val="12"/>
        <color theme="1"/>
        <rFont val="Book Antiqua"/>
        <family val="1"/>
      </rPr>
      <t>cable on already erected support with wooden / MS clamps and connecting it to over head line with cable jumpers including cost of required
wooden cleats, lugs and bolts and nuts through GI pipe (excluding the cost of GI pipe)33KV 3x400sqmm UG Cb on support</t>
    </r>
  </si>
  <si>
    <t>AB Switch Coil Earthing GI No. 8 Wire</t>
  </si>
  <si>
    <r>
      <t>Laying of</t>
    </r>
    <r>
      <rPr>
        <b/>
        <sz val="12"/>
        <color theme="1"/>
        <rFont val="Book Antiqua"/>
        <family val="1"/>
      </rPr>
      <t xml:space="preserve"> Single Run</t>
    </r>
    <r>
      <rPr>
        <sz val="12"/>
        <color theme="1"/>
        <rFont val="Book Antiqua"/>
        <family val="1"/>
      </rPr>
      <t xml:space="preserve">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t>
    </r>
    <r>
      <rPr>
        <b/>
        <sz val="12"/>
        <color theme="1"/>
        <rFont val="Book Antiqua"/>
        <family val="1"/>
      </rPr>
      <t>Along the CC / BT multi layer road requiring compressor for 11 KV 3x300 Sqmm Cable</t>
    </r>
  </si>
  <si>
    <r>
      <t xml:space="preserve">Raising of </t>
    </r>
    <r>
      <rPr>
        <b/>
        <sz val="12"/>
        <color theme="1"/>
        <rFont val="Book Antiqua"/>
        <family val="1"/>
      </rPr>
      <t>Single RUN</t>
    </r>
    <r>
      <rPr>
        <sz val="12"/>
        <color theme="1"/>
        <rFont val="Book Antiqua"/>
        <family val="1"/>
      </rPr>
      <t xml:space="preserve"> cable on already erected support with wooden / MS clamps and connecting it to over head line with cable jumpers including cost of required wooden cleats, lugs and bolts and nuts through GI pipe (excluding the cost of GI pipe)11 KV 3x300 Sqmm Cable</t>
    </r>
  </si>
  <si>
    <t>Supply &amp; Erection-Smart RFID marker</t>
  </si>
  <si>
    <t>Excavation of pits in all soils except hard rock requiring blasting  9.1 Mtrs PSCC Poles 0.76 M x 0.76M x 1.83M
(2.6" x 2.6" x 6.0") 1.05 cum</t>
  </si>
  <si>
    <t>SMR12302</t>
  </si>
  <si>
    <t>SMR22745</t>
  </si>
  <si>
    <t>SMR12321</t>
  </si>
  <si>
    <t>SMR12322</t>
  </si>
  <si>
    <t>SMR22222</t>
  </si>
  <si>
    <t>SMR11506</t>
  </si>
  <si>
    <t>SMR25201</t>
  </si>
  <si>
    <t>SMR25202</t>
  </si>
  <si>
    <t>SMR25204</t>
  </si>
  <si>
    <t>SMR25205</t>
  </si>
  <si>
    <t>SMR12303</t>
  </si>
  <si>
    <t>SMR12324</t>
  </si>
  <si>
    <t>SMR12318</t>
  </si>
  <si>
    <t>SMR25200</t>
  </si>
  <si>
    <t>SMR25203</t>
  </si>
  <si>
    <t>SMR22223</t>
  </si>
  <si>
    <t>SMR12315</t>
  </si>
  <si>
    <t>SMR25210</t>
  </si>
  <si>
    <t>SMR25208</t>
  </si>
  <si>
    <t>SMR25209</t>
  </si>
  <si>
    <t>SMR25207</t>
  </si>
  <si>
    <t>SMR12316</t>
  </si>
  <si>
    <t>Supply of 33KV 3x400Sqmm O/D End Kit</t>
  </si>
  <si>
    <t>Supply of 33KV3x400Sqmm Straight thr kit</t>
  </si>
  <si>
    <t>Supply of 11KV 3x300 Heat Shble str thr JointKit</t>
  </si>
  <si>
    <t>Supply of 11KV 3x300 Heat Shble O/d End Term Kit</t>
  </si>
  <si>
    <t>Supply of 11KV 3x300 Heat Shble I/d End Term Kit</t>
  </si>
  <si>
    <t>Supply of RS Joist Pole (175x85mm)</t>
  </si>
  <si>
    <t>Supply of MS Flat 50x6mm</t>
  </si>
  <si>
    <t>Supply of MS Channel 75x40 mm</t>
  </si>
  <si>
    <t>Supply of MS Angle 65X65X6</t>
  </si>
  <si>
    <t>Supply of 11KV 800A DB Break AB Switch</t>
  </si>
  <si>
    <t>Supply of 33KV 800A DB Break AB Switch</t>
  </si>
  <si>
    <t>Supply of MS Channel 100x50mm</t>
  </si>
  <si>
    <t>Supply of RS Joist Grider Pole (150x150mm)</t>
  </si>
  <si>
    <t>Supply of MS Flat 75x8mm</t>
  </si>
  <si>
    <t>Supply of of 33KV 3x400Sqmm Indoor end kit</t>
  </si>
  <si>
    <t>Supply of 11KV 3x185 Heat Shble O/d End Term Kit</t>
  </si>
  <si>
    <t>Supply of 11KV 3x185 Heat Shble I/d End Term Kit</t>
  </si>
  <si>
    <t>Supply of LT XLPE Cable 3 1/2 C 185 sqmm</t>
  </si>
  <si>
    <t>Supply of 11KV HG FuseSet for StationTransformer</t>
  </si>
  <si>
    <t>Supply of 11KV 200A Tilting Type AB Switch</t>
  </si>
  <si>
    <t>Supply of LT Distribution Box (SMC)</t>
  </si>
  <si>
    <t>Supply of LT XLPE Cable 1C 150 sqmm</t>
  </si>
  <si>
    <t>Supply of 33KV 3x400Sqmm Indoor end kit</t>
  </si>
  <si>
    <t>33KV LINE LABOUR</t>
  </si>
  <si>
    <t>132KV BAY EXTENSION</t>
  </si>
  <si>
    <t>ss Labour</t>
  </si>
  <si>
    <t>33 LINE LABOUR</t>
  </si>
  <si>
    <t>Supply of RS Joist 175x85mm</t>
  </si>
  <si>
    <t>33KV BAY EXTENSION</t>
  </si>
  <si>
    <t>Laying of 4No's single core 630 sqmm UG cable (Single Circuit with one spare cable)including excavation of trench of size 0.7 Mtrs width and 1.2 Mtrs depth from road level, providing of DWC/GI pipes whereever required depth is not acquired as per the instructions of Engineer in Charge and filling with sand 250mm above the cable and 50mm below the cable, laying of cable, placing 40mm shabad protective slabs, back filling the trench with earth, levelling and and removing the debris from the site
inluding the cost of lead and lift etc.Lay-4 SC 33KV 630sqmm UG Cb HG/BC/RE/NS</t>
  </si>
  <si>
    <t>Supply of Pre-cast cable Joint markersSupply of RCC cable Joint markers/ Cable route markers of size 700 X 240 X 75 mm duly engraving with 5 mm thick letters , CPDCL 33000/11000 Cable/Cable joint fixing the 300mm below ground level and 400mm above ground levelconfirming to IS 5820 2001</t>
  </si>
  <si>
    <t xml:space="preserve"> WBS No:   S-1754-12-01-01-01-001 (Electrical) </t>
  </si>
  <si>
    <r>
      <rPr>
        <b/>
        <sz val="12.5"/>
        <color theme="1"/>
        <rFont val="Book Antiqua"/>
        <family val="1"/>
      </rPr>
      <t xml:space="preserve"> WBS No:</t>
    </r>
    <r>
      <rPr>
        <sz val="12.5"/>
        <color theme="1"/>
        <rFont val="Book Antiqua"/>
        <family val="1"/>
      </rPr>
      <t xml:space="preserve">   S-1753-12-01-01-01-001 (Electrical) </t>
    </r>
  </si>
  <si>
    <t>33 KV Cable</t>
  </si>
  <si>
    <t>11KV Cable</t>
  </si>
  <si>
    <r>
      <t xml:space="preserve">Laying of </t>
    </r>
    <r>
      <rPr>
        <b/>
        <sz val="12"/>
        <color theme="1"/>
        <rFont val="Book Antiqua"/>
        <family val="1"/>
      </rPr>
      <t>Single Run</t>
    </r>
    <r>
      <rPr>
        <sz val="12"/>
        <color theme="1"/>
        <rFont val="Book Antiqua"/>
        <family val="1"/>
      </rPr>
      <t xml:space="preserve">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t>
    </r>
    <r>
      <rPr>
        <b/>
        <sz val="12"/>
        <color theme="1"/>
        <rFont val="Book Antiqua"/>
        <family val="1"/>
      </rPr>
      <t>Along the CC / BT multi layer road requiring compressor for 11 KV 3x300 Sqmm Cable</t>
    </r>
  </si>
  <si>
    <t>33KV Cable</t>
  </si>
  <si>
    <t>Mtrs</t>
  </si>
  <si>
    <t>11 KV Cable</t>
  </si>
  <si>
    <t>SWR12104</t>
  </si>
  <si>
    <t>Loading of 11KV/33KV XLPE UG Cable Drum for all sizes</t>
  </si>
  <si>
    <t>Un loading of 11KV/33KV XLPE UG Cable Drum for all sizes</t>
  </si>
  <si>
    <t>Supply &amp; Erecton of Smart RFID marker</t>
  </si>
  <si>
    <t>Making of 33KV 3X400Sq.mm XLPE UG Cable Straight through joints</t>
  </si>
  <si>
    <t>Supply of 6" B Class GI pipe 5mm thck 20Kg/M</t>
  </si>
  <si>
    <t>supply of 6" DWC pipe</t>
  </si>
  <si>
    <t>Supply of Hume Pipe Size 9" size</t>
  </si>
  <si>
    <t>Making of 33KV 3X400Sq.mm XLPE UG Cable  Outdoor/Indoor End Termination</t>
  </si>
  <si>
    <t>Consultation charges for providing traffic diversions and meeting other exegencies for execution of work during late night hours and wee hours.</t>
  </si>
  <si>
    <t>WBS Element No:T-2580-12-01-03-01-002</t>
  </si>
  <si>
    <t>SWR11988</t>
  </si>
  <si>
    <t>LS</t>
  </si>
  <si>
    <t>SMR11683</t>
  </si>
  <si>
    <t>SWR11850</t>
  </si>
  <si>
    <t>SWR12093</t>
  </si>
  <si>
    <t>SWR11325</t>
  </si>
  <si>
    <t>SWR22064</t>
  </si>
  <si>
    <t>SWR10257</t>
  </si>
  <si>
    <t>LOADING of ACSR conductor scrap</t>
  </si>
  <si>
    <t>UNLOADING of ACSR conductor scrap</t>
  </si>
  <si>
    <t>LOADING of MS Scrap</t>
  </si>
  <si>
    <t>UNLOADING of MS Scrap</t>
  </si>
  <si>
    <t>SWR10575</t>
  </si>
  <si>
    <t>SWR10258</t>
  </si>
  <si>
    <t>SWR10576</t>
  </si>
  <si>
    <t>Transport of iron materials such as R.S. Joists, Rail Poles, fabricated supports, steel,iron, flat, M.S. Channels etc., by lorries. (excluding of loading &amp; unloading ) -Above 10 KM and upto 20 KM</t>
  </si>
  <si>
    <t>Submission of auto CAD Drawing as per pole schedule (Detailed survey and sketch) Up to 10 km</t>
  </si>
  <si>
    <t>Supply of M+3 Tower (Galvanized)</t>
  </si>
  <si>
    <t>Erection of M+3 Tower (Galvanized)</t>
  </si>
  <si>
    <t>Excavation of pits in hard rock requiring blasting. (other than SS) M-Type Tower (1.2M x 1.2M x 3.3M ) 4.752cum</t>
  </si>
  <si>
    <t>Dismantling of Damaged Poles, not required and available in the middle of roads,
transporting to stock point etc.Dismantle-RS Joists 175 x 75mm</t>
  </si>
  <si>
    <t>Dismantling of Line-Dismantling of 100 Sqmm Conductor DC</t>
  </si>
  <si>
    <r>
      <t xml:space="preserve">Laying of XLPE UG cable Double  including excavation of trench of size 600mm wide to 1200mm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t>
    </r>
    <r>
      <rPr>
        <b/>
        <sz val="11"/>
        <color theme="1"/>
        <rFont val="Book Antiqua"/>
        <family val="1"/>
      </rPr>
      <t>Along the CC / BT multi layer road requiring compressor 33 KV 3x400 Sqmm Cable</t>
    </r>
  </si>
  <si>
    <r>
      <t xml:space="preserve">Laying of XLPE UG cable Double  including excavation of trench of size 600mm wide to 1200mm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notIncluded) depth of the trench LT-0.85 mts, 11 KV-1.05Mtrs &amp; 33 KV - 1.20 mtrs. </t>
    </r>
    <r>
      <rPr>
        <b/>
        <sz val="11"/>
        <color theme="1"/>
        <rFont val="Book Antiqua"/>
        <family val="1"/>
      </rPr>
      <t>Across the CC/ BT road crossing multi layer road requiring compressor (excluding the cost of Hume pipe) 33 KV 3x400 Sqmm Cable</t>
    </r>
  </si>
  <si>
    <t xml:space="preserve">Raising of Single  run 33KV 3x400sqmm UG  cable on already erected support with wooden / MS clamps and connecting it to over head line with cable jumpers including cost of required wooden cleats, lugs and bolts and nuts through GI pipe (excluding the cost of GI pipe) </t>
  </si>
  <si>
    <r>
      <rPr>
        <b/>
        <u/>
        <sz val="12.5"/>
        <color theme="1"/>
        <rFont val="Book Antiqua"/>
        <family val="1"/>
      </rPr>
      <t xml:space="preserve">Name of the work: </t>
    </r>
    <r>
      <rPr>
        <sz val="12.5"/>
        <color theme="1"/>
        <rFont val="Book Antiqua"/>
        <family val="1"/>
      </rPr>
      <t xml:space="preserve"> “Conversion of 33KV O.H line to UG cable for 33KV Jubilee Hills-Asifnagr Ckt-I &amp; II DCOH line which is passing over the consumers houses  from  Syed nagar-2 to Ahmed Nagar ”  under T&amp; D Improvement works  in Subdivision-VI of Master Plan-I Division</t>
    </r>
  </si>
</sst>
</file>

<file path=xl/styles.xml><?xml version="1.0" encoding="utf-8"?>
<styleSheet xmlns="http://schemas.openxmlformats.org/spreadsheetml/2006/main">
  <numFmts count="19">
    <numFmt numFmtId="43" formatCode="_(* #,##0.00_);_(* \(#,##0.00\);_(* &quot;-&quot;??_);_(@_)"/>
    <numFmt numFmtId="164" formatCode="_ * #,##0_ ;_ * \-#,##0_ ;_ * &quot;-&quot;_ ;_ @_ "/>
    <numFmt numFmtId="165" formatCode="_ * #,##0.00_ ;_ * \-#,##0.00_ ;_ * &quot;-&quot;??_ ;_ @_ "/>
    <numFmt numFmtId="166" formatCode="0.000"/>
    <numFmt numFmtId="167" formatCode="_ &quot;\&quot;* #,##0_ ;_ &quot;\&quot;* \-#,##0_ ;_ &quot;\&quot;* &quot;-&quot;_ ;_ @_ "/>
    <numFmt numFmtId="168" formatCode="_ &quot;\&quot;* #,##0.00_ ;_ &quot;\&quot;* \-#,##0.00_ ;_ &quot;\&quot;* &quot;-&quot;??_ ;_ @_ "/>
    <numFmt numFmtId="169" formatCode="&quot;$&quot;#,##0.0000_);\(&quot;$&quot;#,##0.0000\)"/>
    <numFmt numFmtId="170" formatCode="&quot;\&quot;#,##0.00;[Red]\-&quot;\&quot;#,##0.00"/>
    <numFmt numFmtId="171" formatCode="#,##0.0"/>
    <numFmt numFmtId="172" formatCode="#,##0.0_);\(#,##0.0\)"/>
    <numFmt numFmtId="173" formatCode="_-* #,##0\ _F_-;\-* #,##0\ _F_-;_-* &quot;-&quot;\ _F_-;_-@_-"/>
    <numFmt numFmtId="174" formatCode="_-* #,##0.00\ _F_-;\-* #,##0.00\ _F_-;_-* &quot;-&quot;??\ _F_-;_-@_-"/>
    <numFmt numFmtId="175" formatCode="_-* #,##0\ &quot;F&quot;_-;\-* #,##0\ &quot;F&quot;_-;_-* &quot;-&quot;\ &quot;F&quot;_-;_-@_-"/>
    <numFmt numFmtId="176" formatCode="_-* #,##0.00\ &quot;F&quot;_-;\-* #,##0.00\ &quot;F&quot;_-;_-* &quot;-&quot;??\ &quot;F&quot;_-;_-@_-"/>
    <numFmt numFmtId="177" formatCode="0.00_)"/>
    <numFmt numFmtId="178" formatCode="_-* #,##0.00_-;\-* #,##0.00_-;_-* &quot;-&quot;??_-;_-@_-"/>
    <numFmt numFmtId="179" formatCode="_-* #,##0_-;\-* #,##0_-;_-* &quot;-&quot;_-;_-@_-"/>
    <numFmt numFmtId="180" formatCode="&quot;$&quot;#,##0;\-&quot;$&quot;#,##0"/>
    <numFmt numFmtId="181" formatCode="_(&quot;$&quot;* #,##0.0000000_);_(&quot;$&quot;* \(#,##0.0000000\);_(&quot;$&quot;* &quot;-&quot;??_);_(@_)"/>
  </numFmts>
  <fonts count="9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6100"/>
      <name val="Calibri"/>
      <family val="2"/>
      <scheme val="minor"/>
    </font>
    <font>
      <sz val="11"/>
      <color rgb="FF9C6500"/>
      <name val="Calibri"/>
      <family val="2"/>
      <scheme val="minor"/>
    </font>
    <font>
      <sz val="10"/>
      <color rgb="FF000000"/>
      <name val="Times New Roman"/>
      <family val="1"/>
    </font>
    <font>
      <sz val="10"/>
      <name val="Helv"/>
      <charset val="204"/>
    </font>
    <font>
      <sz val="10"/>
      <name val="Arial"/>
      <family val="2"/>
    </font>
    <font>
      <sz val="14"/>
      <name val="AngsanaUPC"/>
      <family val="1"/>
    </font>
    <font>
      <sz val="12"/>
      <name val="¹ÙÅÁÃ¼"/>
      <family val="1"/>
      <charset val="129"/>
    </font>
    <font>
      <sz val="8"/>
      <name val="Times New Roman"/>
      <family val="1"/>
    </font>
    <font>
      <sz val="12"/>
      <name val="¹ÙÅÁÃ¼"/>
      <charset val="129"/>
    </font>
    <font>
      <sz val="10"/>
      <name val="MS Serif"/>
      <family val="1"/>
    </font>
    <font>
      <sz val="10"/>
      <name val="Courier"/>
      <family val="3"/>
    </font>
    <font>
      <sz val="11"/>
      <name val="Book Antiqua"/>
      <family val="1"/>
    </font>
    <font>
      <sz val="10"/>
      <color indexed="16"/>
      <name val="MS Serif"/>
      <family val="1"/>
    </font>
    <font>
      <sz val="10"/>
      <color indexed="10"/>
      <name val="Arial"/>
      <family val="2"/>
    </font>
    <font>
      <sz val="8"/>
      <name val="Arial"/>
      <family val="2"/>
    </font>
    <font>
      <b/>
      <sz val="12"/>
      <name val="Arial"/>
      <family val="2"/>
    </font>
    <font>
      <u/>
      <sz val="9"/>
      <color indexed="12"/>
      <name val="Arial"/>
      <family val="2"/>
    </font>
    <font>
      <sz val="12"/>
      <name val="Helv"/>
    </font>
    <font>
      <sz val="12"/>
      <color indexed="9"/>
      <name val="Helv"/>
    </font>
    <font>
      <sz val="7"/>
      <name val="Small Fonts"/>
      <family val="2"/>
    </font>
    <font>
      <b/>
      <i/>
      <sz val="16"/>
      <name val="Helv"/>
    </font>
    <font>
      <b/>
      <sz val="10"/>
      <name val="Arial CE"/>
      <family val="2"/>
      <charset val="238"/>
    </font>
    <font>
      <sz val="10"/>
      <name val="Tms Rmn"/>
    </font>
    <font>
      <sz val="10"/>
      <name val="MS Sans Serif"/>
      <family val="2"/>
    </font>
    <font>
      <u/>
      <sz val="9"/>
      <color indexed="36"/>
      <name val="Arial"/>
      <family val="2"/>
    </font>
    <font>
      <sz val="10"/>
      <color indexed="8"/>
      <name val="Arial"/>
      <family val="2"/>
    </font>
    <font>
      <b/>
      <sz val="8"/>
      <color indexed="8"/>
      <name val="Helv"/>
    </font>
    <font>
      <b/>
      <sz val="10"/>
      <name val="Arial"/>
      <family val="2"/>
    </font>
    <font>
      <b/>
      <sz val="14"/>
      <name val="Book Antiqua"/>
      <family val="1"/>
    </font>
    <font>
      <b/>
      <u/>
      <sz val="16"/>
      <name val="Book Antiqua"/>
      <family val="1"/>
    </font>
    <font>
      <sz val="10"/>
      <name val="Book Antiqua"/>
      <family val="1"/>
    </font>
    <font>
      <sz val="12.5"/>
      <name val="Book Antiqua"/>
      <family val="1"/>
    </font>
    <font>
      <b/>
      <u/>
      <sz val="12.5"/>
      <name val="Book Antiqua"/>
      <family val="1"/>
    </font>
    <font>
      <b/>
      <sz val="11"/>
      <name val="Book Antiqua"/>
      <family val="1"/>
    </font>
    <font>
      <b/>
      <sz val="13"/>
      <name val="Book Antiqua"/>
      <family val="1"/>
    </font>
    <font>
      <b/>
      <sz val="12"/>
      <name val="Book Antiqua"/>
      <family val="1"/>
    </font>
    <font>
      <sz val="12"/>
      <name val="Book Antiqua"/>
      <family val="1"/>
    </font>
    <font>
      <sz val="11"/>
      <color theme="1"/>
      <name val="Times New Roman"/>
      <family val="1"/>
    </font>
    <font>
      <sz val="11"/>
      <color theme="1"/>
      <name val="Book Antiqua"/>
      <family val="1"/>
    </font>
    <font>
      <sz val="11"/>
      <name val="Bookman Old Style"/>
      <family val="1"/>
    </font>
    <font>
      <sz val="11"/>
      <name val="Arial"/>
      <family val="2"/>
    </font>
    <font>
      <sz val="11"/>
      <color theme="1"/>
      <name val="Bookman Old Style"/>
      <family val="1"/>
    </font>
    <font>
      <sz val="11"/>
      <name val="Times New Roman"/>
      <family val="1"/>
    </font>
    <font>
      <b/>
      <sz val="12"/>
      <color theme="1"/>
      <name val="Book Antiqua"/>
      <family val="1"/>
    </font>
    <font>
      <b/>
      <sz val="11"/>
      <color indexed="8"/>
      <name val="Book Antiqua"/>
      <family val="1"/>
    </font>
    <font>
      <sz val="11"/>
      <color theme="1"/>
      <name val="Arial"/>
      <family val="2"/>
    </font>
    <font>
      <b/>
      <sz val="11"/>
      <color theme="1"/>
      <name val="Book Antiqua"/>
      <family val="1"/>
    </font>
    <font>
      <sz val="11"/>
      <color indexed="8"/>
      <name val="Book Antiqua"/>
      <family val="1"/>
    </font>
    <font>
      <b/>
      <sz val="11"/>
      <color theme="1"/>
      <name val="Times New Roman"/>
      <family val="1"/>
    </font>
    <font>
      <b/>
      <sz val="11"/>
      <name val="Bookman Old Style"/>
      <family val="1"/>
    </font>
    <font>
      <b/>
      <sz val="11"/>
      <name val="Calibri"/>
      <family val="2"/>
      <scheme val="minor"/>
    </font>
    <font>
      <sz val="11"/>
      <name val="Calibri"/>
      <family val="2"/>
      <scheme val="minor"/>
    </font>
    <font>
      <b/>
      <sz val="11"/>
      <color theme="1"/>
      <name val="Calibri"/>
      <family val="2"/>
      <scheme val="minor"/>
    </font>
    <font>
      <sz val="12"/>
      <color theme="1"/>
      <name val="Book Antiqua"/>
      <family val="1"/>
    </font>
    <font>
      <b/>
      <sz val="12"/>
      <color indexed="8"/>
      <name val="Book Antiqua"/>
      <family val="1"/>
    </font>
    <font>
      <sz val="10"/>
      <color theme="1"/>
      <name val="Arial"/>
      <family val="2"/>
    </font>
    <font>
      <sz val="12"/>
      <color indexed="8"/>
      <name val="Book Antiqua"/>
      <family val="1"/>
    </font>
    <font>
      <sz val="12"/>
      <color theme="1"/>
      <name val="Times New Roman"/>
      <family val="1"/>
    </font>
    <font>
      <b/>
      <sz val="12"/>
      <color theme="1"/>
      <name val="Times New Roman"/>
      <family val="1"/>
    </font>
    <font>
      <sz val="12"/>
      <name val="Times New Roman"/>
      <family val="1"/>
    </font>
    <font>
      <sz val="12"/>
      <color theme="1"/>
      <name val="Bookman Old Style"/>
      <family val="1"/>
    </font>
    <font>
      <sz val="12"/>
      <color theme="1"/>
      <name val="Calibri"/>
      <family val="2"/>
      <scheme val="minor"/>
    </font>
    <font>
      <sz val="12"/>
      <name val="Bookman Old Style"/>
      <family val="1"/>
    </font>
    <font>
      <b/>
      <u/>
      <sz val="16"/>
      <color theme="1"/>
      <name val="Book Antiqua"/>
      <family val="1"/>
    </font>
    <font>
      <sz val="12.5"/>
      <color theme="1"/>
      <name val="Book Antiqua"/>
      <family val="1"/>
    </font>
    <font>
      <b/>
      <u/>
      <sz val="12.5"/>
      <color theme="1"/>
      <name val="Book Antiqua"/>
      <family val="1"/>
    </font>
    <font>
      <b/>
      <sz val="13"/>
      <color theme="1"/>
      <name val="Book Antiqua"/>
      <family val="1"/>
    </font>
    <font>
      <b/>
      <sz val="11"/>
      <color theme="1"/>
      <name val="Bookman Old Style"/>
      <family val="1"/>
    </font>
    <font>
      <b/>
      <sz val="14"/>
      <color theme="1"/>
      <name val="Book Antiqua"/>
      <family val="1"/>
    </font>
    <font>
      <sz val="10"/>
      <color theme="1"/>
      <name val="Book Antiqua"/>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2.5"/>
      <color theme="1"/>
      <name val="Book Antiqua"/>
      <family val="1"/>
    </font>
  </fonts>
  <fills count="39">
    <fill>
      <patternFill patternType="none"/>
    </fill>
    <fill>
      <patternFill patternType="gray125"/>
    </fill>
    <fill>
      <patternFill patternType="solid">
        <fgColor rgb="FFC6EFCE"/>
      </patternFill>
    </fill>
    <fill>
      <patternFill patternType="solid">
        <fgColor rgb="FFFFEB9C"/>
      </patternFill>
    </fill>
    <fill>
      <patternFill patternType="solid">
        <fgColor theme="0"/>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FF00"/>
        <bgColor indexed="64"/>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3">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double">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13">
    <xf numFmtId="0" fontId="0" fillId="0" borderId="0"/>
    <xf numFmtId="0" fontId="8" fillId="0" borderId="0"/>
    <xf numFmtId="0" fontId="9" fillId="0" borderId="0"/>
    <xf numFmtId="9" fontId="11" fillId="0" borderId="0"/>
    <xf numFmtId="167" fontId="12" fillId="0" borderId="0" applyFont="0" applyFill="0" applyBorder="0" applyAlignment="0" applyProtection="0"/>
    <xf numFmtId="168" fontId="12" fillId="0" borderId="0" applyFont="0" applyFill="0" applyBorder="0" applyAlignment="0" applyProtection="0"/>
    <xf numFmtId="0" fontId="13" fillId="0" borderId="0">
      <alignment horizontal="center" wrapText="1"/>
      <protection locked="0"/>
    </xf>
    <xf numFmtId="164" fontId="12" fillId="0" borderId="0" applyFont="0" applyFill="0" applyBorder="0" applyAlignment="0" applyProtection="0"/>
    <xf numFmtId="165" fontId="12" fillId="0" borderId="0" applyFont="0" applyFill="0" applyBorder="0" applyAlignment="0" applyProtection="0"/>
    <xf numFmtId="0" fontId="14" fillId="0" borderId="0"/>
    <xf numFmtId="169" fontId="10" fillId="0" borderId="0" applyFill="0" applyBorder="0" applyAlignment="0"/>
    <xf numFmtId="170" fontId="10" fillId="0" borderId="0"/>
    <xf numFmtId="170" fontId="10" fillId="0" borderId="0"/>
    <xf numFmtId="170" fontId="10" fillId="0" borderId="0"/>
    <xf numFmtId="170" fontId="10" fillId="0" borderId="0"/>
    <xf numFmtId="170" fontId="10" fillId="0" borderId="0"/>
    <xf numFmtId="170" fontId="10" fillId="0" borderId="0"/>
    <xf numFmtId="170" fontId="10" fillId="0" borderId="0"/>
    <xf numFmtId="170" fontId="10" fillId="0" borderId="0"/>
    <xf numFmtId="43" fontId="10" fillId="0" borderId="0" applyFont="0" applyFill="0" applyBorder="0" applyAlignment="0" applyProtection="0"/>
    <xf numFmtId="43" fontId="10" fillId="0" borderId="0" applyFont="0" applyFill="0" applyBorder="0" applyAlignment="0" applyProtection="0"/>
    <xf numFmtId="165" fontId="10" fillId="0" borderId="0" applyFont="0" applyFill="0" applyBorder="0" applyAlignment="0" applyProtection="0"/>
    <xf numFmtId="165" fontId="5" fillId="0" borderId="0" applyFont="0" applyFill="0" applyBorder="0" applyAlignment="0" applyProtection="0"/>
    <xf numFmtId="0" fontId="15" fillId="0" borderId="0" applyNumberFormat="0" applyAlignment="0">
      <alignment horizontal="left"/>
    </xf>
    <xf numFmtId="0" fontId="16" fillId="0" borderId="0" applyNumberFormat="0" applyAlignment="0"/>
    <xf numFmtId="15" fontId="17" fillId="0" borderId="6"/>
    <xf numFmtId="0" fontId="18" fillId="0" borderId="0" applyNumberFormat="0" applyAlignment="0">
      <alignment horizontal="left"/>
    </xf>
    <xf numFmtId="171" fontId="19" fillId="0" borderId="7">
      <alignment horizontal="right"/>
    </xf>
    <xf numFmtId="0" fontId="6" fillId="2" borderId="0" applyNumberFormat="0" applyBorder="0" applyAlignment="0" applyProtection="0"/>
    <xf numFmtId="38" fontId="20" fillId="5" borderId="0" applyNumberFormat="0" applyBorder="0" applyAlignment="0" applyProtection="0"/>
    <xf numFmtId="0" fontId="21" fillId="0" borderId="8" applyNumberFormat="0" applyAlignment="0" applyProtection="0">
      <alignment horizontal="left" vertical="center"/>
    </xf>
    <xf numFmtId="0" fontId="21" fillId="0" borderId="2">
      <alignment horizontal="left" vertical="center"/>
    </xf>
    <xf numFmtId="0" fontId="22" fillId="0" borderId="0" applyNumberFormat="0" applyFill="0" applyBorder="0" applyAlignment="0" applyProtection="0">
      <alignment vertical="top"/>
      <protection locked="0"/>
    </xf>
    <xf numFmtId="10" fontId="20" fillId="6" borderId="4" applyNumberFormat="0" applyBorder="0" applyAlignment="0" applyProtection="0"/>
    <xf numFmtId="172" fontId="23" fillId="7" borderId="0"/>
    <xf numFmtId="172" fontId="24" fillId="8" borderId="0"/>
    <xf numFmtId="173" fontId="10" fillId="0" borderId="0" applyFont="0" applyFill="0" applyBorder="0" applyAlignment="0" applyProtection="0"/>
    <xf numFmtId="174"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0" fontId="7" fillId="3" borderId="0" applyNumberFormat="0" applyBorder="0" applyAlignment="0" applyProtection="0"/>
    <xf numFmtId="37" fontId="25" fillId="0" borderId="0"/>
    <xf numFmtId="177" fontId="26"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5" fillId="0" borderId="0"/>
    <xf numFmtId="0" fontId="5" fillId="0" borderId="0"/>
    <xf numFmtId="0" fontId="8"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178" fontId="10" fillId="0" borderId="0" applyFont="0" applyFill="0" applyBorder="0" applyAlignment="0" applyProtection="0"/>
    <xf numFmtId="179" fontId="10" fillId="0" borderId="0" applyFont="0" applyFill="0" applyBorder="0" applyAlignment="0" applyProtection="0"/>
    <xf numFmtId="14" fontId="13" fillId="0" borderId="0">
      <alignment horizontal="center" wrapText="1"/>
      <protection locked="0"/>
    </xf>
    <xf numFmtId="10" fontId="10"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0" fontId="27" fillId="0" borderId="0" applyFont="0"/>
    <xf numFmtId="180" fontId="28" fillId="0" borderId="0"/>
    <xf numFmtId="0" fontId="29" fillId="0" borderId="0" applyNumberFormat="0" applyFont="0" applyFill="0" applyBorder="0" applyAlignment="0" applyProtection="0">
      <alignment horizontal="left"/>
    </xf>
    <xf numFmtId="181" fontId="10" fillId="0" borderId="0" applyNumberFormat="0" applyFill="0" applyBorder="0" applyAlignment="0" applyProtection="0">
      <alignment horizontal="left"/>
    </xf>
    <xf numFmtId="0" fontId="30" fillId="0" borderId="0" applyNumberFormat="0" applyFill="0" applyBorder="0" applyAlignment="0" applyProtection="0">
      <alignment vertical="top"/>
      <protection locked="0"/>
    </xf>
    <xf numFmtId="0" fontId="29" fillId="0" borderId="0"/>
    <xf numFmtId="0" fontId="31" fillId="0" borderId="0"/>
    <xf numFmtId="0" fontId="31" fillId="0" borderId="0"/>
    <xf numFmtId="0" fontId="31" fillId="0" borderId="0"/>
    <xf numFmtId="40" fontId="32" fillId="0" borderId="0" applyBorder="0">
      <alignment horizontal="right"/>
    </xf>
    <xf numFmtId="0" fontId="33" fillId="0" borderId="9">
      <alignment horizontal="center" vertical="center" wrapText="1"/>
    </xf>
    <xf numFmtId="0" fontId="10" fillId="0" borderId="0"/>
    <xf numFmtId="0" fontId="76" fillId="0" borderId="0" applyNumberFormat="0" applyFill="0" applyBorder="0" applyAlignment="0" applyProtection="0"/>
    <xf numFmtId="0" fontId="77" fillId="0" borderId="14" applyNumberFormat="0" applyFill="0" applyAlignment="0" applyProtection="0"/>
    <xf numFmtId="0" fontId="78" fillId="0" borderId="15" applyNumberFormat="0" applyFill="0" applyAlignment="0" applyProtection="0"/>
    <xf numFmtId="0" fontId="79" fillId="0" borderId="16" applyNumberFormat="0" applyFill="0" applyAlignment="0" applyProtection="0"/>
    <xf numFmtId="0" fontId="79" fillId="0" borderId="0" applyNumberFormat="0" applyFill="0" applyBorder="0" applyAlignment="0" applyProtection="0"/>
    <xf numFmtId="0" fontId="6" fillId="2" borderId="0" applyNumberFormat="0" applyBorder="0" applyAlignment="0" applyProtection="0"/>
    <xf numFmtId="0" fontId="80" fillId="10" borderId="0" applyNumberFormat="0" applyBorder="0" applyAlignment="0" applyProtection="0"/>
    <xf numFmtId="0" fontId="7" fillId="3" borderId="0" applyNumberFormat="0" applyBorder="0" applyAlignment="0" applyProtection="0"/>
    <xf numFmtId="0" fontId="81" fillId="11" borderId="17" applyNumberFormat="0" applyAlignment="0" applyProtection="0"/>
    <xf numFmtId="0" fontId="82" fillId="12" borderId="18" applyNumberFormat="0" applyAlignment="0" applyProtection="0"/>
    <xf numFmtId="0" fontId="83" fillId="12" borderId="17" applyNumberFormat="0" applyAlignment="0" applyProtection="0"/>
    <xf numFmtId="0" fontId="84" fillId="0" borderId="19" applyNumberFormat="0" applyFill="0" applyAlignment="0" applyProtection="0"/>
    <xf numFmtId="0" fontId="85" fillId="13" borderId="20" applyNumberFormat="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58" fillId="0" borderId="22" applyNumberFormat="0" applyFill="0" applyAlignment="0" applyProtection="0"/>
    <xf numFmtId="0" fontId="88"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88" fillId="18" borderId="0" applyNumberFormat="0" applyBorder="0" applyAlignment="0" applyProtection="0"/>
    <xf numFmtId="0" fontId="88"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88" fillId="22" borderId="0" applyNumberFormat="0" applyBorder="0" applyAlignment="0" applyProtection="0"/>
    <xf numFmtId="0" fontId="88"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88" fillId="26" borderId="0" applyNumberFormat="0" applyBorder="0" applyAlignment="0" applyProtection="0"/>
    <xf numFmtId="0" fontId="88"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88" fillId="30" borderId="0" applyNumberFormat="0" applyBorder="0" applyAlignment="0" applyProtection="0"/>
    <xf numFmtId="0" fontId="88"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88" fillId="34" borderId="0" applyNumberFormat="0" applyBorder="0" applyAlignment="0" applyProtection="0"/>
    <xf numFmtId="0" fontId="88"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88" fillId="38" borderId="0" applyNumberFormat="0" applyBorder="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xf numFmtId="0" fontId="2" fillId="14" borderId="21" applyNumberFormat="0" applyFont="0" applyAlignment="0" applyProtection="0"/>
  </cellStyleXfs>
  <cellXfs count="284">
    <xf numFmtId="0" fontId="0" fillId="0" borderId="0" xfId="0"/>
    <xf numFmtId="0" fontId="36" fillId="4" borderId="0" xfId="0" applyFont="1" applyFill="1"/>
    <xf numFmtId="0" fontId="36" fillId="0" borderId="0" xfId="0" applyFont="1"/>
    <xf numFmtId="0" fontId="39" fillId="4" borderId="4" xfId="0" applyNumberFormat="1" applyFont="1" applyFill="1" applyBorder="1" applyAlignment="1">
      <alignment horizontal="center" vertical="center" wrapText="1"/>
    </xf>
    <xf numFmtId="166" fontId="39" fillId="4" borderId="4" xfId="0" applyNumberFormat="1" applyFont="1" applyFill="1" applyBorder="1" applyAlignment="1">
      <alignment horizontal="center" vertical="center" wrapText="1"/>
    </xf>
    <xf numFmtId="2" fontId="39" fillId="4" borderId="4" xfId="0" applyNumberFormat="1" applyFont="1" applyFill="1" applyBorder="1" applyAlignment="1">
      <alignment horizontal="center" vertical="center" wrapText="1"/>
    </xf>
    <xf numFmtId="4" fontId="39" fillId="4" borderId="4" xfId="0" applyNumberFormat="1" applyFont="1" applyFill="1" applyBorder="1" applyAlignment="1">
      <alignment horizontal="center" vertical="center" wrapText="1"/>
    </xf>
    <xf numFmtId="0" fontId="17" fillId="4" borderId="0" xfId="0" applyFont="1" applyFill="1"/>
    <xf numFmtId="0" fontId="17" fillId="0" borderId="0" xfId="0" applyFont="1"/>
    <xf numFmtId="0" fontId="41" fillId="4" borderId="4" xfId="0" applyNumberFormat="1" applyFont="1" applyFill="1" applyBorder="1" applyAlignment="1">
      <alignment horizontal="center" vertical="center" wrapText="1"/>
    </xf>
    <xf numFmtId="0" fontId="42" fillId="4" borderId="4" xfId="0" applyNumberFormat="1" applyFont="1" applyFill="1" applyBorder="1" applyAlignment="1">
      <alignment horizontal="center" vertical="top" wrapText="1"/>
    </xf>
    <xf numFmtId="0" fontId="41" fillId="4" borderId="0" xfId="0" applyNumberFormat="1" applyFont="1" applyFill="1" applyBorder="1" applyAlignment="1">
      <alignment horizontal="center" vertical="top"/>
    </xf>
    <xf numFmtId="4" fontId="36" fillId="4" borderId="0" xfId="0" applyNumberFormat="1" applyFont="1" applyFill="1"/>
    <xf numFmtId="0" fontId="36" fillId="0" borderId="0" xfId="0" applyFont="1" applyAlignment="1">
      <alignment horizontal="right"/>
    </xf>
    <xf numFmtId="0" fontId="42" fillId="0" borderId="0" xfId="0" applyFont="1" applyAlignment="1">
      <alignment horizontal="center" vertical="center" wrapText="1"/>
    </xf>
    <xf numFmtId="0" fontId="36" fillId="0" borderId="0" xfId="0" applyFont="1" applyAlignment="1">
      <alignment horizontal="center" vertical="center" wrapText="1"/>
    </xf>
    <xf numFmtId="0" fontId="36" fillId="0" borderId="4" xfId="0" applyFont="1" applyBorder="1" applyAlignment="1">
      <alignment horizontal="center" vertical="center" wrapText="1"/>
    </xf>
    <xf numFmtId="0" fontId="36" fillId="0" borderId="4" xfId="0" applyFont="1" applyBorder="1" applyAlignment="1">
      <alignment horizontal="left" vertical="center"/>
    </xf>
    <xf numFmtId="166" fontId="36" fillId="0" borderId="4" xfId="0" applyNumberFormat="1" applyFont="1" applyBorder="1" applyAlignment="1">
      <alignment horizontal="center"/>
    </xf>
    <xf numFmtId="166" fontId="36" fillId="0" borderId="4" xfId="0" applyNumberFormat="1" applyFont="1" applyBorder="1" applyAlignment="1">
      <alignment horizontal="center" vertical="center"/>
    </xf>
    <xf numFmtId="0" fontId="36" fillId="0" borderId="4" xfId="0" applyNumberFormat="1" applyFont="1" applyBorder="1" applyAlignment="1">
      <alignment horizontal="center"/>
    </xf>
    <xf numFmtId="2" fontId="36" fillId="0" borderId="4" xfId="0" applyNumberFormat="1" applyFont="1" applyBorder="1" applyAlignment="1">
      <alignment horizontal="center"/>
    </xf>
    <xf numFmtId="4" fontId="36" fillId="0" borderId="4" xfId="0" applyNumberFormat="1" applyFont="1" applyBorder="1" applyAlignment="1">
      <alignment horizontal="center"/>
    </xf>
    <xf numFmtId="0" fontId="36" fillId="0" borderId="0" xfId="0" applyFont="1" applyAlignment="1">
      <alignment horizontal="left" vertical="center"/>
    </xf>
    <xf numFmtId="166" fontId="36" fillId="0" borderId="0" xfId="0" applyNumberFormat="1" applyFont="1" applyAlignment="1">
      <alignment horizontal="center"/>
    </xf>
    <xf numFmtId="166" fontId="36" fillId="0" borderId="0" xfId="0" applyNumberFormat="1" applyFont="1" applyAlignment="1">
      <alignment horizontal="center" vertical="center"/>
    </xf>
    <xf numFmtId="0" fontId="36" fillId="0" borderId="0" xfId="0" applyNumberFormat="1" applyFont="1" applyAlignment="1">
      <alignment horizontal="center"/>
    </xf>
    <xf numFmtId="2" fontId="36" fillId="0" borderId="0" xfId="0" applyNumberFormat="1" applyFont="1" applyAlignment="1">
      <alignment horizontal="center"/>
    </xf>
    <xf numFmtId="4" fontId="36" fillId="0" borderId="0" xfId="0" applyNumberFormat="1" applyFont="1" applyAlignment="1">
      <alignment horizontal="center"/>
    </xf>
    <xf numFmtId="0" fontId="43" fillId="0" borderId="4" xfId="0" applyFont="1" applyBorder="1" applyAlignment="1">
      <alignment horizontal="left" vertical="center" wrapText="1"/>
    </xf>
    <xf numFmtId="2" fontId="43" fillId="0" borderId="4" xfId="0" applyNumberFormat="1" applyFont="1" applyBorder="1" applyAlignment="1">
      <alignment horizontal="center" vertical="center" wrapText="1"/>
    </xf>
    <xf numFmtId="0" fontId="45" fillId="0" borderId="4" xfId="45" applyFont="1" applyBorder="1" applyAlignment="1">
      <alignment horizontal="left" vertical="center" wrapText="1"/>
    </xf>
    <xf numFmtId="0" fontId="45" fillId="0" borderId="4" xfId="0" applyFont="1" applyBorder="1" applyAlignment="1">
      <alignment horizontal="left" vertical="center" wrapText="1"/>
    </xf>
    <xf numFmtId="0" fontId="45" fillId="0" borderId="4" xfId="45" applyFont="1" applyBorder="1" applyAlignment="1">
      <alignment horizontal="center" vertical="center" wrapText="1"/>
    </xf>
    <xf numFmtId="0" fontId="45" fillId="4" borderId="4" xfId="45" applyFont="1" applyFill="1" applyBorder="1" applyAlignment="1">
      <alignment horizontal="center" vertical="center" wrapText="1"/>
    </xf>
    <xf numFmtId="2" fontId="47" fillId="0" borderId="4" xfId="45" applyNumberFormat="1" applyFont="1" applyBorder="1" applyAlignment="1">
      <alignment horizontal="center" vertical="center" wrapText="1"/>
    </xf>
    <xf numFmtId="2" fontId="45" fillId="4" borderId="4" xfId="45" applyNumberFormat="1" applyFont="1" applyFill="1" applyBorder="1" applyAlignment="1">
      <alignment horizontal="center" vertical="center" wrapText="1"/>
    </xf>
    <xf numFmtId="4" fontId="39" fillId="4" borderId="4" xfId="0" applyNumberFormat="1" applyFont="1" applyFill="1" applyBorder="1" applyAlignment="1">
      <alignment horizontal="center" vertical="center"/>
    </xf>
    <xf numFmtId="2" fontId="45" fillId="4" borderId="4" xfId="45" applyNumberFormat="1" applyFont="1" applyFill="1" applyBorder="1" applyAlignment="1">
      <alignment horizontal="left" vertical="center" wrapText="1"/>
    </xf>
    <xf numFmtId="0" fontId="46" fillId="4" borderId="4" xfId="0" applyFont="1" applyFill="1" applyBorder="1" applyAlignment="1">
      <alignment horizontal="left" vertical="center" wrapText="1"/>
    </xf>
    <xf numFmtId="2" fontId="42" fillId="4" borderId="4" xfId="0" applyNumberFormat="1" applyFont="1" applyFill="1" applyBorder="1" applyAlignment="1">
      <alignment horizontal="center" vertical="center" wrapText="1"/>
    </xf>
    <xf numFmtId="0" fontId="49" fillId="4" borderId="4" xfId="0" applyNumberFormat="1" applyFont="1" applyFill="1" applyBorder="1" applyAlignment="1">
      <alignment horizontal="center" vertical="center" wrapText="1"/>
    </xf>
    <xf numFmtId="0" fontId="44" fillId="4" borderId="0" xfId="0" applyFont="1" applyFill="1"/>
    <xf numFmtId="0" fontId="44" fillId="0" borderId="0" xfId="0" applyFont="1"/>
    <xf numFmtId="2" fontId="45" fillId="0" borderId="4" xfId="45" applyNumberFormat="1" applyFont="1" applyBorder="1" applyAlignment="1">
      <alignment horizontal="center" vertical="center" wrapText="1"/>
    </xf>
    <xf numFmtId="0" fontId="45" fillId="4" borderId="4" xfId="45" applyFont="1" applyFill="1" applyBorder="1" applyAlignment="1">
      <alignment horizontal="left" vertical="center" wrapText="1"/>
    </xf>
    <xf numFmtId="0" fontId="45" fillId="4" borderId="4" xfId="0" applyFont="1" applyFill="1" applyBorder="1" applyAlignment="1">
      <alignment horizontal="left" vertical="center" wrapText="1"/>
    </xf>
    <xf numFmtId="0" fontId="46" fillId="4" borderId="5" xfId="0" applyFont="1" applyFill="1" applyBorder="1" applyAlignment="1">
      <alignment horizontal="left" vertical="center" wrapText="1"/>
    </xf>
    <xf numFmtId="4" fontId="41" fillId="4" borderId="4" xfId="0" applyNumberFormat="1" applyFont="1" applyFill="1" applyBorder="1" applyAlignment="1">
      <alignment horizontal="left" vertical="center" wrapText="1"/>
    </xf>
    <xf numFmtId="4" fontId="17" fillId="4" borderId="4" xfId="0" applyNumberFormat="1" applyFont="1" applyFill="1" applyBorder="1" applyAlignment="1">
      <alignment horizontal="left" vertical="center" wrapText="1"/>
    </xf>
    <xf numFmtId="4" fontId="34" fillId="0" borderId="4" xfId="0" applyNumberFormat="1" applyFont="1" applyBorder="1" applyAlignment="1">
      <alignment horizontal="left" vertical="center" wrapText="1"/>
    </xf>
    <xf numFmtId="4" fontId="36" fillId="0" borderId="0" xfId="0" applyNumberFormat="1" applyFont="1"/>
    <xf numFmtId="0" fontId="17" fillId="9" borderId="0" xfId="0" applyFont="1" applyFill="1"/>
    <xf numFmtId="2" fontId="44" fillId="9" borderId="0" xfId="0" applyNumberFormat="1" applyFont="1" applyFill="1"/>
    <xf numFmtId="2" fontId="17" fillId="4" borderId="0" xfId="0" applyNumberFormat="1" applyFont="1" applyFill="1"/>
    <xf numFmtId="0" fontId="43" fillId="4" borderId="4" xfId="0" applyFont="1" applyFill="1" applyBorder="1" applyAlignment="1">
      <alignment horizontal="left" vertical="center" wrapText="1"/>
    </xf>
    <xf numFmtId="2" fontId="43" fillId="4" borderId="4" xfId="0" applyNumberFormat="1" applyFont="1" applyFill="1" applyBorder="1" applyAlignment="1">
      <alignment horizontal="center" vertical="center" wrapText="1"/>
    </xf>
    <xf numFmtId="0" fontId="43" fillId="4" borderId="4" xfId="100" applyFont="1" applyFill="1" applyBorder="1" applyAlignment="1">
      <alignment horizontal="left" vertical="center" wrapText="1"/>
    </xf>
    <xf numFmtId="0" fontId="43" fillId="4" borderId="4" xfId="105" applyFont="1" applyFill="1" applyBorder="1" applyAlignment="1">
      <alignment horizontal="left" vertical="center" wrapText="1"/>
    </xf>
    <xf numFmtId="0" fontId="43" fillId="4" borderId="4" xfId="82" applyFont="1" applyFill="1" applyBorder="1" applyAlignment="1">
      <alignment horizontal="left" vertical="center" wrapText="1"/>
    </xf>
    <xf numFmtId="0" fontId="43" fillId="4" borderId="4" xfId="109" applyFont="1" applyFill="1" applyBorder="1" applyAlignment="1">
      <alignment horizontal="left" vertical="center" wrapText="1"/>
    </xf>
    <xf numFmtId="0" fontId="43" fillId="4" borderId="4" xfId="113" applyFont="1" applyFill="1" applyBorder="1" applyAlignment="1">
      <alignment horizontal="left" vertical="center" wrapText="1"/>
    </xf>
    <xf numFmtId="0" fontId="43" fillId="4" borderId="4" xfId="43" applyFont="1" applyFill="1" applyBorder="1" applyAlignment="1">
      <alignment horizontal="left" vertical="center" wrapText="1"/>
    </xf>
    <xf numFmtId="166" fontId="43" fillId="4" borderId="4" xfId="0" applyNumberFormat="1" applyFont="1" applyFill="1" applyBorder="1" applyAlignment="1">
      <alignment horizontal="center" vertical="center" wrapText="1"/>
    </xf>
    <xf numFmtId="0" fontId="48" fillId="4" borderId="4" xfId="0" applyFont="1" applyFill="1" applyBorder="1" applyAlignment="1">
      <alignment horizontal="left" vertical="center" wrapText="1"/>
    </xf>
    <xf numFmtId="2" fontId="48" fillId="4" borderId="4" xfId="0" applyNumberFormat="1" applyFont="1" applyFill="1" applyBorder="1" applyAlignment="1">
      <alignment horizontal="center" vertical="center" wrapText="1"/>
    </xf>
    <xf numFmtId="166" fontId="45" fillId="0" borderId="4" xfId="45" applyNumberFormat="1" applyFont="1" applyBorder="1" applyAlignment="1">
      <alignment horizontal="center" vertical="center" wrapText="1"/>
    </xf>
    <xf numFmtId="2" fontId="44" fillId="4" borderId="4" xfId="0" applyNumberFormat="1" applyFont="1" applyFill="1" applyBorder="1" applyAlignment="1">
      <alignment horizontal="center" vertical="center" wrapText="1"/>
    </xf>
    <xf numFmtId="166" fontId="48" fillId="4" borderId="4" xfId="0" applyNumberFormat="1" applyFont="1" applyFill="1" applyBorder="1" applyAlignment="1">
      <alignment horizontal="center" vertical="center" wrapText="1"/>
    </xf>
    <xf numFmtId="166" fontId="43" fillId="0" borderId="4" xfId="0" applyNumberFormat="1" applyFont="1" applyBorder="1" applyAlignment="1">
      <alignment horizontal="center" vertical="center" wrapText="1"/>
    </xf>
    <xf numFmtId="166" fontId="44" fillId="4" borderId="4" xfId="0" applyNumberFormat="1" applyFont="1" applyFill="1" applyBorder="1" applyAlignment="1">
      <alignment horizontal="center" vertical="center" wrapText="1"/>
    </xf>
    <xf numFmtId="166" fontId="45" fillId="0" borderId="4" xfId="45" applyNumberFormat="1" applyFont="1" applyFill="1" applyBorder="1" applyAlignment="1">
      <alignment horizontal="center" vertical="center" wrapText="1"/>
    </xf>
    <xf numFmtId="166" fontId="45" fillId="4" borderId="4" xfId="45" applyNumberFormat="1" applyFont="1" applyFill="1" applyBorder="1" applyAlignment="1">
      <alignment horizontal="center" vertical="center" wrapText="1"/>
    </xf>
    <xf numFmtId="0" fontId="44" fillId="4" borderId="4" xfId="0" applyFont="1" applyFill="1" applyBorder="1" applyAlignment="1">
      <alignment horizontal="center" vertical="center"/>
    </xf>
    <xf numFmtId="0" fontId="44" fillId="4" borderId="4" xfId="0" applyFont="1" applyFill="1" applyBorder="1" applyAlignment="1">
      <alignment horizontal="justify" vertical="top" wrapText="1"/>
    </xf>
    <xf numFmtId="0" fontId="44" fillId="4" borderId="4" xfId="0" applyFont="1" applyFill="1" applyBorder="1" applyAlignment="1">
      <alignment horizontal="center" vertical="center" wrapText="1"/>
    </xf>
    <xf numFmtId="0" fontId="44" fillId="4" borderId="4" xfId="0" applyFont="1" applyFill="1" applyBorder="1" applyAlignment="1">
      <alignment horizontal="left" vertical="center" wrapText="1"/>
    </xf>
    <xf numFmtId="0" fontId="44" fillId="4" borderId="5" xfId="0" applyFont="1" applyFill="1" applyBorder="1" applyAlignment="1">
      <alignment horizontal="center" vertical="center" wrapText="1"/>
    </xf>
    <xf numFmtId="166" fontId="51" fillId="4" borderId="4" xfId="0" applyNumberFormat="1" applyFont="1" applyFill="1" applyBorder="1" applyAlignment="1">
      <alignment horizontal="center" vertical="center" wrapText="1"/>
    </xf>
    <xf numFmtId="0" fontId="51" fillId="4" borderId="4" xfId="0" applyFont="1" applyFill="1" applyBorder="1" applyAlignment="1">
      <alignment horizontal="left" vertical="center" wrapText="1"/>
    </xf>
    <xf numFmtId="2" fontId="51" fillId="4" borderId="4" xfId="0" applyNumberFormat="1" applyFont="1" applyFill="1" applyBorder="1" applyAlignment="1">
      <alignment horizontal="center" vertical="center" wrapText="1"/>
    </xf>
    <xf numFmtId="2" fontId="51" fillId="4" borderId="4" xfId="118" applyNumberFormat="1" applyFont="1" applyFill="1" applyBorder="1" applyAlignment="1">
      <alignment horizontal="center" vertical="center" wrapText="1"/>
    </xf>
    <xf numFmtId="2" fontId="51" fillId="4" borderId="4" xfId="139" applyNumberFormat="1" applyFont="1" applyFill="1" applyBorder="1" applyAlignment="1">
      <alignment horizontal="center" vertical="center" wrapText="1"/>
    </xf>
    <xf numFmtId="0" fontId="17" fillId="4" borderId="5" xfId="0" applyFont="1" applyFill="1" applyBorder="1" applyAlignment="1">
      <alignment horizontal="center" vertical="center" wrapText="1"/>
    </xf>
    <xf numFmtId="2" fontId="17" fillId="4" borderId="4" xfId="0" applyNumberFormat="1" applyFont="1" applyFill="1" applyBorder="1" applyAlignment="1">
      <alignment horizontal="center" vertical="center" wrapText="1"/>
    </xf>
    <xf numFmtId="0" fontId="44" fillId="4" borderId="10" xfId="0" applyFont="1" applyFill="1" applyBorder="1" applyAlignment="1">
      <alignment horizontal="center" vertical="center" wrapText="1"/>
    </xf>
    <xf numFmtId="166" fontId="43" fillId="0" borderId="4" xfId="113" applyNumberFormat="1" applyFont="1" applyBorder="1" applyAlignment="1">
      <alignment horizontal="center" vertical="center" wrapText="1"/>
    </xf>
    <xf numFmtId="0" fontId="43" fillId="0" borderId="4" xfId="113" applyFont="1" applyBorder="1" applyAlignment="1">
      <alignment horizontal="left" vertical="center" wrapText="1"/>
    </xf>
    <xf numFmtId="2" fontId="43" fillId="0" borderId="4" xfId="113" applyNumberFormat="1" applyFont="1" applyBorder="1" applyAlignment="1">
      <alignment horizontal="center" vertical="center" wrapText="1"/>
    </xf>
    <xf numFmtId="0" fontId="43" fillId="0" borderId="4" xfId="113" applyFont="1" applyBorder="1" applyAlignment="1">
      <alignment horizontal="center" vertical="center" wrapText="1"/>
    </xf>
    <xf numFmtId="0" fontId="43" fillId="0" borderId="4" xfId="0" applyFont="1" applyBorder="1" applyAlignment="1">
      <alignment horizontal="center" vertical="center" wrapText="1"/>
    </xf>
    <xf numFmtId="166" fontId="43" fillId="4" borderId="4" xfId="113" applyNumberFormat="1" applyFont="1" applyFill="1" applyBorder="1" applyAlignment="1">
      <alignment horizontal="center" vertical="center" wrapText="1"/>
    </xf>
    <xf numFmtId="2" fontId="43" fillId="4" borderId="4" xfId="113" applyNumberFormat="1" applyFont="1" applyFill="1" applyBorder="1" applyAlignment="1">
      <alignment horizontal="center" vertical="center" wrapText="1"/>
    </xf>
    <xf numFmtId="0" fontId="43" fillId="4" borderId="4" xfId="113" applyFont="1" applyFill="1" applyBorder="1" applyAlignment="1">
      <alignment horizontal="center" vertical="center" wrapText="1"/>
    </xf>
    <xf numFmtId="166" fontId="48" fillId="4" borderId="4" xfId="113" applyNumberFormat="1" applyFont="1" applyFill="1" applyBorder="1" applyAlignment="1">
      <alignment horizontal="center" vertical="center" wrapText="1"/>
    </xf>
    <xf numFmtId="0" fontId="48" fillId="0" borderId="4" xfId="113" applyFont="1" applyBorder="1" applyAlignment="1">
      <alignment horizontal="left" vertical="center" wrapText="1"/>
    </xf>
    <xf numFmtId="2" fontId="48" fillId="0" borderId="4" xfId="113" applyNumberFormat="1" applyFont="1" applyBorder="1" applyAlignment="1">
      <alignment horizontal="center" vertical="center" wrapText="1"/>
    </xf>
    <xf numFmtId="0" fontId="48" fillId="0" borderId="4" xfId="113" applyFont="1" applyBorder="1" applyAlignment="1">
      <alignment horizontal="center" vertical="center" wrapText="1"/>
    </xf>
    <xf numFmtId="0" fontId="48" fillId="0" borderId="4" xfId="0" applyFont="1" applyBorder="1" applyAlignment="1">
      <alignment horizontal="center" vertical="center" wrapText="1"/>
    </xf>
    <xf numFmtId="0" fontId="48" fillId="0" borderId="4" xfId="0" applyFont="1" applyBorder="1" applyAlignment="1">
      <alignment horizontal="left" vertical="center" wrapText="1"/>
    </xf>
    <xf numFmtId="2" fontId="48" fillId="0" borderId="4" xfId="0" applyNumberFormat="1" applyFont="1" applyBorder="1" applyAlignment="1">
      <alignment horizontal="center" vertical="center" wrapText="1"/>
    </xf>
    <xf numFmtId="0" fontId="48" fillId="4" borderId="4" xfId="113" applyFont="1" applyFill="1" applyBorder="1" applyAlignment="1">
      <alignment horizontal="left" vertical="center" wrapText="1"/>
    </xf>
    <xf numFmtId="0" fontId="48" fillId="4" borderId="4" xfId="0" applyFont="1" applyFill="1" applyBorder="1" applyAlignment="1">
      <alignment horizontal="center" vertical="center" wrapText="1"/>
    </xf>
    <xf numFmtId="166" fontId="47" fillId="4" borderId="4" xfId="0" applyNumberFormat="1" applyFont="1" applyFill="1" applyBorder="1" applyAlignment="1">
      <alignment horizontal="center" vertical="center" wrapText="1"/>
    </xf>
    <xf numFmtId="2" fontId="4"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2" fontId="47" fillId="4" borderId="4" xfId="0" applyNumberFormat="1" applyFont="1" applyFill="1" applyBorder="1" applyAlignment="1">
      <alignment horizontal="center" vertical="center" wrapText="1"/>
    </xf>
    <xf numFmtId="2" fontId="4" fillId="4" borderId="4" xfId="0" applyNumberFormat="1" applyFont="1" applyFill="1" applyBorder="1" applyAlignment="1">
      <alignment horizontal="center" vertical="center" wrapText="1"/>
    </xf>
    <xf numFmtId="0" fontId="4" fillId="4" borderId="4" xfId="0" applyFont="1" applyFill="1" applyBorder="1" applyAlignment="1">
      <alignment horizontal="center" vertical="center" wrapText="1"/>
    </xf>
    <xf numFmtId="166" fontId="47" fillId="0" borderId="4" xfId="0" applyNumberFormat="1" applyFont="1" applyFill="1" applyBorder="1" applyAlignment="1">
      <alignment horizontal="center" vertical="center" wrapText="1"/>
    </xf>
    <xf numFmtId="166" fontId="45" fillId="4" borderId="4" xfId="0" applyNumberFormat="1" applyFont="1" applyFill="1" applyBorder="1" applyAlignment="1">
      <alignment horizontal="center" vertical="center" wrapText="1"/>
    </xf>
    <xf numFmtId="2" fontId="45" fillId="4" borderId="4" xfId="0" applyNumberFormat="1" applyFont="1" applyFill="1" applyBorder="1" applyAlignment="1">
      <alignment horizontal="center" vertical="center" wrapText="1"/>
    </xf>
    <xf numFmtId="0" fontId="45" fillId="4" borderId="4" xfId="0" applyFont="1" applyFill="1" applyBorder="1" applyAlignment="1">
      <alignment horizontal="center" vertical="center" wrapText="1"/>
    </xf>
    <xf numFmtId="166" fontId="45" fillId="0" borderId="4" xfId="0" applyNumberFormat="1" applyFont="1" applyBorder="1" applyAlignment="1">
      <alignment horizontal="center" vertical="center" wrapText="1"/>
    </xf>
    <xf numFmtId="2" fontId="45" fillId="0" borderId="4" xfId="0" applyNumberFormat="1" applyFont="1" applyBorder="1" applyAlignment="1">
      <alignment horizontal="center" vertical="center" wrapText="1"/>
    </xf>
    <xf numFmtId="0" fontId="45" fillId="0" borderId="4" xfId="0" applyFont="1" applyBorder="1" applyAlignment="1">
      <alignment horizontal="center" vertical="center" wrapText="1"/>
    </xf>
    <xf numFmtId="166" fontId="45" fillId="0" borderId="4" xfId="0" applyNumberFormat="1" applyFont="1" applyFill="1" applyBorder="1" applyAlignment="1">
      <alignment horizontal="center" vertical="center" wrapText="1"/>
    </xf>
    <xf numFmtId="2" fontId="45" fillId="0" borderId="4" xfId="0" applyNumberFormat="1" applyFont="1" applyFill="1" applyBorder="1" applyAlignment="1">
      <alignment horizontal="center" vertical="center" wrapText="1"/>
    </xf>
    <xf numFmtId="0" fontId="45" fillId="0" borderId="4" xfId="0" applyFont="1" applyFill="1" applyBorder="1" applyAlignment="1">
      <alignment horizontal="center" vertical="center" wrapText="1"/>
    </xf>
    <xf numFmtId="0" fontId="45" fillId="0" borderId="4" xfId="0" applyFont="1" applyFill="1" applyBorder="1" applyAlignment="1">
      <alignment horizontal="left" vertical="center" wrapText="1"/>
    </xf>
    <xf numFmtId="0" fontId="47" fillId="0" borderId="4" xfId="0" applyFont="1" applyFill="1" applyBorder="1" applyAlignment="1">
      <alignment horizontal="left" vertical="center" wrapText="1"/>
    </xf>
    <xf numFmtId="0" fontId="59" fillId="4" borderId="4" xfId="0" applyFont="1" applyFill="1" applyBorder="1" applyAlignment="1">
      <alignment horizontal="center" vertical="center"/>
    </xf>
    <xf numFmtId="0" fontId="59" fillId="4" borderId="4" xfId="0" applyFont="1" applyFill="1" applyBorder="1" applyAlignment="1">
      <alignment horizontal="left" vertical="center" wrapText="1"/>
    </xf>
    <xf numFmtId="0" fontId="59" fillId="4" borderId="4" xfId="0" applyFont="1" applyFill="1" applyBorder="1" applyAlignment="1">
      <alignment horizontal="center" vertical="center" wrapText="1"/>
    </xf>
    <xf numFmtId="2" fontId="59" fillId="4" borderId="4" xfId="0" applyNumberFormat="1" applyFont="1" applyFill="1" applyBorder="1" applyAlignment="1">
      <alignment horizontal="center" vertical="center" wrapText="1"/>
    </xf>
    <xf numFmtId="0" fontId="59" fillId="4" borderId="5" xfId="0" applyFont="1" applyFill="1" applyBorder="1" applyAlignment="1">
      <alignment horizontal="center" vertical="center" wrapText="1"/>
    </xf>
    <xf numFmtId="0" fontId="59" fillId="4" borderId="11" xfId="0" applyFont="1" applyFill="1" applyBorder="1" applyAlignment="1">
      <alignment horizontal="left" vertical="center" wrapText="1"/>
    </xf>
    <xf numFmtId="0" fontId="59" fillId="4" borderId="11" xfId="0" applyFont="1" applyFill="1" applyBorder="1" applyAlignment="1">
      <alignment horizontal="center" vertical="center" wrapText="1"/>
    </xf>
    <xf numFmtId="0" fontId="59" fillId="4" borderId="12" xfId="0" applyFont="1" applyFill="1" applyBorder="1" applyAlignment="1">
      <alignment horizontal="left" vertical="center" wrapText="1"/>
    </xf>
    <xf numFmtId="0" fontId="59" fillId="4" borderId="12" xfId="0" applyFont="1" applyFill="1" applyBorder="1" applyAlignment="1">
      <alignment horizontal="center" vertical="center" wrapText="1"/>
    </xf>
    <xf numFmtId="0" fontId="59" fillId="4" borderId="13" xfId="0" applyFont="1" applyFill="1" applyBorder="1" applyAlignment="1">
      <alignment horizontal="left" vertical="center" wrapText="1"/>
    </xf>
    <xf numFmtId="0" fontId="59" fillId="4" borderId="13" xfId="0" applyFont="1" applyFill="1" applyBorder="1" applyAlignment="1">
      <alignment horizontal="center" vertical="center" wrapText="1"/>
    </xf>
    <xf numFmtId="0" fontId="61" fillId="4" borderId="4" xfId="0" applyFont="1" applyFill="1" applyBorder="1" applyAlignment="1">
      <alignment horizontal="left" vertical="center" wrapText="1"/>
    </xf>
    <xf numFmtId="2" fontId="61" fillId="4" borderId="4" xfId="0" applyNumberFormat="1" applyFont="1" applyFill="1" applyBorder="1" applyAlignment="1">
      <alignment horizontal="center" vertical="center" wrapText="1"/>
    </xf>
    <xf numFmtId="2" fontId="61" fillId="4" borderId="4" xfId="118" applyNumberFormat="1" applyFont="1" applyFill="1" applyBorder="1" applyAlignment="1">
      <alignment horizontal="center" vertical="center" wrapText="1"/>
    </xf>
    <xf numFmtId="2" fontId="61" fillId="4" borderId="4" xfId="139" applyNumberFormat="1" applyFont="1" applyFill="1" applyBorder="1" applyAlignment="1">
      <alignment horizontal="center" vertical="center" wrapText="1"/>
    </xf>
    <xf numFmtId="0" fontId="42" fillId="4" borderId="4" xfId="0" applyFont="1" applyFill="1" applyBorder="1" applyAlignment="1">
      <alignment horizontal="left" vertical="center" wrapText="1"/>
    </xf>
    <xf numFmtId="0" fontId="42" fillId="4" borderId="4" xfId="0" applyFont="1" applyFill="1" applyBorder="1" applyAlignment="1">
      <alignment horizontal="center" vertical="center" wrapText="1"/>
    </xf>
    <xf numFmtId="0" fontId="42" fillId="4" borderId="5" xfId="0" applyFont="1" applyFill="1" applyBorder="1" applyAlignment="1">
      <alignment horizontal="center" vertical="center" wrapText="1"/>
    </xf>
    <xf numFmtId="0" fontId="59" fillId="4" borderId="10" xfId="0" applyFont="1" applyFill="1" applyBorder="1" applyAlignment="1">
      <alignment horizontal="center" vertical="center" wrapText="1"/>
    </xf>
    <xf numFmtId="0" fontId="60" fillId="4" borderId="4" xfId="0" applyFont="1" applyFill="1" applyBorder="1" applyAlignment="1">
      <alignment horizontal="left" vertical="center" wrapText="1"/>
    </xf>
    <xf numFmtId="0" fontId="63" fillId="0" borderId="4" xfId="113" applyFont="1" applyBorder="1" applyAlignment="1">
      <alignment horizontal="left" vertical="center" wrapText="1"/>
    </xf>
    <xf numFmtId="2" fontId="63" fillId="0" borderId="4" xfId="113" applyNumberFormat="1" applyFont="1" applyBorder="1" applyAlignment="1">
      <alignment horizontal="center" vertical="center" wrapText="1"/>
    </xf>
    <xf numFmtId="0" fontId="63" fillId="0" borderId="4" xfId="113" applyFont="1" applyBorder="1" applyAlignment="1">
      <alignment horizontal="center" vertical="center" wrapText="1"/>
    </xf>
    <xf numFmtId="2" fontId="63" fillId="0" borderId="4" xfId="0" applyNumberFormat="1" applyFont="1" applyBorder="1" applyAlignment="1">
      <alignment horizontal="center" vertical="center" wrapText="1"/>
    </xf>
    <xf numFmtId="0" fontId="63" fillId="0" borderId="4" xfId="0" applyFont="1" applyBorder="1" applyAlignment="1">
      <alignment horizontal="center" vertical="center" wrapText="1"/>
    </xf>
    <xf numFmtId="0" fontId="63" fillId="4" borderId="4" xfId="113" applyFont="1" applyFill="1" applyBorder="1" applyAlignment="1">
      <alignment horizontal="left" vertical="center" wrapText="1"/>
    </xf>
    <xf numFmtId="2" fontId="63" fillId="4" borderId="4" xfId="113" applyNumberFormat="1" applyFont="1" applyFill="1" applyBorder="1" applyAlignment="1">
      <alignment horizontal="center" vertical="center" wrapText="1"/>
    </xf>
    <xf numFmtId="0" fontId="63" fillId="4" borderId="4" xfId="113" applyFont="1" applyFill="1" applyBorder="1" applyAlignment="1">
      <alignment horizontal="center" vertical="center" wrapText="1"/>
    </xf>
    <xf numFmtId="0" fontId="65" fillId="0" borderId="4" xfId="113" applyFont="1" applyBorder="1" applyAlignment="1">
      <alignment horizontal="left" vertical="center" wrapText="1"/>
    </xf>
    <xf numFmtId="2" fontId="65" fillId="0" borderId="4" xfId="113" applyNumberFormat="1" applyFont="1" applyBorder="1" applyAlignment="1">
      <alignment horizontal="center" vertical="center" wrapText="1"/>
    </xf>
    <xf numFmtId="0" fontId="65" fillId="0" borderId="4" xfId="113" applyFont="1" applyBorder="1" applyAlignment="1">
      <alignment horizontal="center" vertical="center" wrapText="1"/>
    </xf>
    <xf numFmtId="166" fontId="65" fillId="4" borderId="4" xfId="113" applyNumberFormat="1" applyFont="1" applyFill="1" applyBorder="1" applyAlignment="1">
      <alignment horizontal="center" vertical="center" wrapText="1"/>
    </xf>
    <xf numFmtId="0" fontId="65" fillId="0" borderId="4" xfId="0" applyFont="1" applyBorder="1" applyAlignment="1">
      <alignment horizontal="center" vertical="center" wrapText="1"/>
    </xf>
    <xf numFmtId="0" fontId="65" fillId="0" borderId="4" xfId="0" applyFont="1" applyBorder="1" applyAlignment="1">
      <alignment horizontal="left" vertical="center" wrapText="1"/>
    </xf>
    <xf numFmtId="2" fontId="65" fillId="0" borderId="4" xfId="0" applyNumberFormat="1" applyFont="1" applyBorder="1" applyAlignment="1">
      <alignment horizontal="center" vertical="center" wrapText="1"/>
    </xf>
    <xf numFmtId="0" fontId="65" fillId="4" borderId="4" xfId="113" applyFont="1" applyFill="1" applyBorder="1" applyAlignment="1">
      <alignment horizontal="left" vertical="center" wrapText="1"/>
    </xf>
    <xf numFmtId="2" fontId="65" fillId="4" borderId="4" xfId="0" applyNumberFormat="1" applyFont="1" applyFill="1" applyBorder="1" applyAlignment="1">
      <alignment horizontal="center" vertical="center" wrapText="1"/>
    </xf>
    <xf numFmtId="0" fontId="65" fillId="4" borderId="4" xfId="0" applyFont="1" applyFill="1" applyBorder="1" applyAlignment="1">
      <alignment horizontal="center" vertical="center" wrapText="1"/>
    </xf>
    <xf numFmtId="2" fontId="67" fillId="0" borderId="4" xfId="0" applyNumberFormat="1" applyFont="1" applyBorder="1" applyAlignment="1">
      <alignment horizontal="center" vertical="center" wrapText="1"/>
    </xf>
    <xf numFmtId="0" fontId="67" fillId="0" borderId="4" xfId="0" applyFont="1" applyBorder="1" applyAlignment="1">
      <alignment horizontal="center" vertical="center" wrapText="1"/>
    </xf>
    <xf numFmtId="2" fontId="67" fillId="4" borderId="4" xfId="0" applyNumberFormat="1" applyFont="1" applyFill="1" applyBorder="1" applyAlignment="1">
      <alignment horizontal="center" vertical="center" wrapText="1"/>
    </xf>
    <xf numFmtId="0" fontId="67" fillId="4" borderId="4" xfId="0" applyFont="1" applyFill="1" applyBorder="1" applyAlignment="1">
      <alignment horizontal="center" vertical="center" wrapText="1"/>
    </xf>
    <xf numFmtId="166" fontId="66" fillId="4" borderId="4" xfId="0" applyNumberFormat="1" applyFont="1" applyFill="1" applyBorder="1" applyAlignment="1">
      <alignment horizontal="center" vertical="center" wrapText="1"/>
    </xf>
    <xf numFmtId="0" fontId="63" fillId="0" borderId="4" xfId="0" applyFont="1" applyBorder="1" applyAlignment="1">
      <alignment horizontal="left" vertical="center" wrapText="1"/>
    </xf>
    <xf numFmtId="2"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2" fontId="43" fillId="9" borderId="4" xfId="0" applyNumberFormat="1" applyFont="1" applyFill="1" applyBorder="1" applyAlignment="1">
      <alignment horizontal="center" vertical="center" wrapText="1"/>
    </xf>
    <xf numFmtId="0" fontId="68" fillId="4" borderId="4" xfId="0" applyFont="1" applyFill="1" applyBorder="1" applyAlignment="1">
      <alignment horizontal="left" vertical="center" wrapText="1"/>
    </xf>
    <xf numFmtId="2" fontId="68" fillId="4" borderId="4" xfId="0" applyNumberFormat="1" applyFont="1" applyFill="1" applyBorder="1" applyAlignment="1">
      <alignment horizontal="center" vertical="center" wrapText="1"/>
    </xf>
    <xf numFmtId="0" fontId="68" fillId="4" borderId="4" xfId="0" applyFont="1" applyFill="1" applyBorder="1" applyAlignment="1">
      <alignment horizontal="center" vertical="center" wrapText="1"/>
    </xf>
    <xf numFmtId="0" fontId="68" fillId="0" borderId="4" xfId="0" applyFont="1" applyBorder="1" applyAlignment="1">
      <alignment horizontal="left" vertical="center" wrapText="1"/>
    </xf>
    <xf numFmtId="2" fontId="68" fillId="0" borderId="4" xfId="0" applyNumberFormat="1" applyFont="1" applyBorder="1" applyAlignment="1">
      <alignment horizontal="center" vertical="center" wrapText="1"/>
    </xf>
    <xf numFmtId="0" fontId="68" fillId="0" borderId="4" xfId="0" applyFont="1" applyBorder="1" applyAlignment="1">
      <alignment horizontal="center" vertical="center" wrapText="1"/>
    </xf>
    <xf numFmtId="2" fontId="47" fillId="4" borderId="4" xfId="45" applyNumberFormat="1" applyFont="1" applyFill="1" applyBorder="1" applyAlignment="1">
      <alignment horizontal="center" vertical="center" wrapText="1"/>
    </xf>
    <xf numFmtId="0" fontId="42" fillId="4" borderId="13" xfId="0" applyNumberFormat="1" applyFont="1" applyFill="1" applyBorder="1" applyAlignment="1">
      <alignment horizontal="center" vertical="top" wrapText="1"/>
    </xf>
    <xf numFmtId="4" fontId="41" fillId="4" borderId="13" xfId="0" applyNumberFormat="1" applyFont="1" applyFill="1" applyBorder="1" applyAlignment="1">
      <alignment horizontal="left" vertical="center" wrapText="1"/>
    </xf>
    <xf numFmtId="0" fontId="52" fillId="4" borderId="4" xfId="0" applyNumberFormat="1" applyFont="1" applyFill="1" applyBorder="1" applyAlignment="1">
      <alignment horizontal="center" vertical="center" wrapText="1"/>
    </xf>
    <xf numFmtId="166" fontId="52" fillId="4" borderId="4" xfId="0" applyNumberFormat="1" applyFont="1" applyFill="1" applyBorder="1" applyAlignment="1">
      <alignment horizontal="center" vertical="center" wrapText="1"/>
    </xf>
    <xf numFmtId="2" fontId="52" fillId="4" borderId="4" xfId="0" applyNumberFormat="1" applyFont="1" applyFill="1" applyBorder="1" applyAlignment="1">
      <alignment horizontal="center" vertical="center" wrapText="1"/>
    </xf>
    <xf numFmtId="4" fontId="52" fillId="4" borderId="4" xfId="0" applyNumberFormat="1" applyFont="1" applyFill="1" applyBorder="1" applyAlignment="1">
      <alignment horizontal="center" vertical="center" wrapText="1"/>
    </xf>
    <xf numFmtId="4" fontId="52" fillId="4" borderId="4" xfId="0" applyNumberFormat="1" applyFont="1" applyFill="1" applyBorder="1" applyAlignment="1">
      <alignment horizontal="center" vertical="center"/>
    </xf>
    <xf numFmtId="2" fontId="63" fillId="4" borderId="4" xfId="0" applyNumberFormat="1" applyFont="1" applyFill="1" applyBorder="1" applyAlignment="1">
      <alignment horizontal="center" vertical="center" wrapText="1"/>
    </xf>
    <xf numFmtId="0" fontId="63" fillId="4" borderId="4" xfId="0" applyFont="1" applyFill="1" applyBorder="1" applyAlignment="1">
      <alignment horizontal="center" vertical="center" wrapText="1"/>
    </xf>
    <xf numFmtId="166" fontId="63" fillId="4" borderId="4" xfId="113" applyNumberFormat="1" applyFont="1" applyFill="1" applyBorder="1" applyAlignment="1">
      <alignment horizontal="center" vertical="center" wrapText="1"/>
    </xf>
    <xf numFmtId="0" fontId="63" fillId="4" borderId="4" xfId="0" applyFont="1" applyFill="1" applyBorder="1" applyAlignment="1">
      <alignment horizontal="left" vertical="center" wrapText="1"/>
    </xf>
    <xf numFmtId="2" fontId="3" fillId="4" borderId="4" xfId="0" applyNumberFormat="1" applyFont="1" applyFill="1" applyBorder="1" applyAlignment="1">
      <alignment horizontal="center" vertical="center" wrapText="1"/>
    </xf>
    <xf numFmtId="0" fontId="3" fillId="4" borderId="4" xfId="0" applyFont="1" applyFill="1" applyBorder="1" applyAlignment="1">
      <alignment horizontal="center" vertical="center" wrapText="1"/>
    </xf>
    <xf numFmtId="166" fontId="47" fillId="4" borderId="4" xfId="45" applyNumberFormat="1" applyFont="1" applyFill="1" applyBorder="1" applyAlignment="1">
      <alignment horizontal="center" vertical="center" wrapText="1"/>
    </xf>
    <xf numFmtId="0" fontId="47" fillId="4" borderId="4" xfId="45" applyFont="1" applyFill="1" applyBorder="1" applyAlignment="1">
      <alignment horizontal="left" vertical="center" wrapText="1"/>
    </xf>
    <xf numFmtId="0" fontId="47" fillId="4" borderId="4" xfId="45" applyFont="1" applyFill="1" applyBorder="1" applyAlignment="1">
      <alignment horizontal="center" vertical="center" wrapText="1"/>
    </xf>
    <xf numFmtId="0" fontId="47" fillId="4" borderId="4" xfId="0" applyFont="1" applyFill="1" applyBorder="1" applyAlignment="1">
      <alignment horizontal="left" vertical="center" wrapText="1"/>
    </xf>
    <xf numFmtId="0" fontId="47" fillId="4" borderId="4" xfId="0" applyFont="1" applyFill="1" applyBorder="1" applyAlignment="1">
      <alignment horizontal="center" vertical="center" wrapText="1"/>
    </xf>
    <xf numFmtId="0" fontId="51" fillId="4" borderId="5" xfId="0" applyFont="1" applyFill="1" applyBorder="1" applyAlignment="1">
      <alignment horizontal="left" vertical="center" wrapText="1"/>
    </xf>
    <xf numFmtId="2" fontId="47" fillId="4" borderId="4" xfId="45" applyNumberFormat="1" applyFont="1" applyFill="1" applyBorder="1" applyAlignment="1">
      <alignment horizontal="left" vertical="center" wrapText="1"/>
    </xf>
    <xf numFmtId="0" fontId="59" fillId="4" borderId="4" xfId="0" applyNumberFormat="1" applyFont="1" applyFill="1" applyBorder="1" applyAlignment="1">
      <alignment horizontal="center" vertical="top" wrapText="1"/>
    </xf>
    <xf numFmtId="4" fontId="49" fillId="4" borderId="4" xfId="0" applyNumberFormat="1" applyFont="1" applyFill="1" applyBorder="1" applyAlignment="1">
      <alignment horizontal="left" vertical="center" wrapText="1"/>
    </xf>
    <xf numFmtId="4" fontId="44" fillId="4" borderId="4" xfId="0" applyNumberFormat="1" applyFont="1" applyFill="1" applyBorder="1" applyAlignment="1">
      <alignment horizontal="left" vertical="center" wrapText="1"/>
    </xf>
    <xf numFmtId="0" fontId="59" fillId="4" borderId="0" xfId="0" applyFont="1" applyFill="1" applyAlignment="1">
      <alignment horizontal="center" vertical="center" wrapText="1"/>
    </xf>
    <xf numFmtId="4" fontId="74" fillId="4" borderId="4" xfId="0" applyNumberFormat="1" applyFont="1" applyFill="1" applyBorder="1" applyAlignment="1">
      <alignment horizontal="left" vertical="center" wrapText="1"/>
    </xf>
    <xf numFmtId="0" fontId="75" fillId="4" borderId="0" xfId="0" applyFont="1" applyFill="1" applyAlignment="1">
      <alignment horizontal="center" vertical="center" wrapText="1"/>
    </xf>
    <xf numFmtId="166" fontId="42" fillId="4" borderId="4" xfId="0" applyNumberFormat="1" applyFont="1" applyFill="1" applyBorder="1" applyAlignment="1">
      <alignment horizontal="center" vertical="center" wrapText="1"/>
    </xf>
    <xf numFmtId="166" fontId="36" fillId="0" borderId="4" xfId="0" applyNumberFormat="1" applyFont="1" applyBorder="1" applyAlignment="1">
      <alignment horizontal="center" vertical="top" wrapText="1"/>
    </xf>
    <xf numFmtId="166" fontId="36" fillId="0" borderId="0" xfId="0" applyNumberFormat="1" applyFont="1" applyAlignment="1">
      <alignment horizontal="center" vertical="top" wrapText="1"/>
    </xf>
    <xf numFmtId="166" fontId="39" fillId="4" borderId="4" xfId="0" applyNumberFormat="1" applyFont="1" applyFill="1" applyBorder="1" applyAlignment="1">
      <alignment horizontal="center" vertical="top" wrapText="1"/>
    </xf>
    <xf numFmtId="166" fontId="61" fillId="4" borderId="4" xfId="0" applyNumberFormat="1" applyFont="1" applyFill="1" applyBorder="1" applyAlignment="1">
      <alignment horizontal="center" vertical="center" wrapText="1"/>
    </xf>
    <xf numFmtId="166" fontId="63" fillId="0" borderId="4" xfId="113" applyNumberFormat="1" applyFont="1" applyBorder="1" applyAlignment="1">
      <alignment horizontal="center" vertical="center" wrapText="1"/>
    </xf>
    <xf numFmtId="166" fontId="63" fillId="0" borderId="4" xfId="0" applyNumberFormat="1" applyFont="1" applyBorder="1" applyAlignment="1">
      <alignment horizontal="center" vertical="center" wrapText="1"/>
    </xf>
    <xf numFmtId="166" fontId="65" fillId="4" borderId="4" xfId="0" applyNumberFormat="1" applyFont="1" applyFill="1" applyBorder="1" applyAlignment="1">
      <alignment horizontal="center" vertical="center" wrapText="1"/>
    </xf>
    <xf numFmtId="166" fontId="66" fillId="0" borderId="4" xfId="0" applyNumberFormat="1" applyFont="1" applyFill="1" applyBorder="1" applyAlignment="1">
      <alignment horizontal="center" vertical="center" wrapText="1"/>
    </xf>
    <xf numFmtId="166" fontId="0" fillId="0" borderId="0" xfId="0" applyNumberFormat="1"/>
    <xf numFmtId="166" fontId="68" fillId="4" borderId="4" xfId="0" applyNumberFormat="1" applyFont="1" applyFill="1" applyBorder="1" applyAlignment="1">
      <alignment horizontal="center" vertical="center" wrapText="1"/>
    </xf>
    <xf numFmtId="166" fontId="68" fillId="0" borderId="4" xfId="0" applyNumberFormat="1" applyFont="1" applyBorder="1" applyAlignment="1">
      <alignment horizontal="center" vertical="center" wrapText="1"/>
    </xf>
    <xf numFmtId="166" fontId="42" fillId="4" borderId="13" xfId="0" applyNumberFormat="1" applyFont="1" applyFill="1" applyBorder="1" applyAlignment="1">
      <alignment horizontal="center" vertical="center" wrapText="1"/>
    </xf>
    <xf numFmtId="166" fontId="52" fillId="4" borderId="4" xfId="0" applyNumberFormat="1" applyFont="1" applyFill="1" applyBorder="1" applyAlignment="1">
      <alignment horizontal="center" vertical="top" wrapText="1"/>
    </xf>
    <xf numFmtId="166" fontId="63" fillId="4" borderId="4" xfId="0" applyNumberFormat="1" applyFont="1" applyFill="1" applyBorder="1" applyAlignment="1">
      <alignment horizontal="center" vertical="center" wrapText="1"/>
    </xf>
    <xf numFmtId="166" fontId="59" fillId="4" borderId="4" xfId="0" applyNumberFormat="1" applyFont="1" applyFill="1" applyBorder="1" applyAlignment="1">
      <alignment horizontal="center" vertical="center" wrapText="1"/>
    </xf>
    <xf numFmtId="0" fontId="2" fillId="4" borderId="4" xfId="0" applyFont="1" applyFill="1" applyBorder="1" applyAlignment="1">
      <alignment horizontal="center" vertical="center" wrapText="1"/>
    </xf>
    <xf numFmtId="2" fontId="17" fillId="4" borderId="0" xfId="0" applyNumberFormat="1" applyFont="1" applyFill="1" applyAlignment="1">
      <alignment horizontal="left"/>
    </xf>
    <xf numFmtId="2" fontId="59" fillId="4" borderId="11" xfId="0" applyNumberFormat="1" applyFont="1" applyFill="1" applyBorder="1" applyAlignment="1">
      <alignment horizontal="center" vertical="center" wrapText="1"/>
    </xf>
    <xf numFmtId="2" fontId="0" fillId="0" borderId="0" xfId="0" applyNumberFormat="1"/>
    <xf numFmtId="2" fontId="33" fillId="0" borderId="0" xfId="0" applyNumberFormat="1" applyFont="1"/>
    <xf numFmtId="166" fontId="65" fillId="4" borderId="11" xfId="0" applyNumberFormat="1" applyFont="1" applyFill="1" applyBorder="1" applyAlignment="1">
      <alignment horizontal="center" vertical="center" wrapText="1"/>
    </xf>
    <xf numFmtId="0" fontId="65" fillId="4" borderId="11" xfId="113" applyFont="1" applyFill="1" applyBorder="1" applyAlignment="1">
      <alignment horizontal="left" vertical="center" wrapText="1"/>
    </xf>
    <xf numFmtId="2" fontId="65" fillId="4" borderId="11" xfId="0" applyNumberFormat="1" applyFont="1" applyFill="1" applyBorder="1" applyAlignment="1">
      <alignment horizontal="center" vertical="center" wrapText="1"/>
    </xf>
    <xf numFmtId="0" fontId="65" fillId="4" borderId="11" xfId="0" applyFont="1" applyFill="1" applyBorder="1" applyAlignment="1">
      <alignment horizontal="center" vertical="center" wrapText="1"/>
    </xf>
    <xf numFmtId="0" fontId="65" fillId="4" borderId="11" xfId="113" applyFont="1" applyFill="1" applyBorder="1" applyAlignment="1">
      <alignment horizontal="center" vertical="center" wrapText="1"/>
    </xf>
    <xf numFmtId="0" fontId="33" fillId="0" borderId="0" xfId="0" applyFont="1"/>
    <xf numFmtId="166" fontId="66" fillId="4" borderId="11" xfId="0" applyNumberFormat="1" applyFont="1" applyFill="1" applyBorder="1" applyAlignment="1">
      <alignment horizontal="center" vertical="center" wrapText="1"/>
    </xf>
    <xf numFmtId="0" fontId="63" fillId="4" borderId="11" xfId="113" applyFont="1" applyFill="1" applyBorder="1" applyAlignment="1">
      <alignment horizontal="left" vertical="center" wrapText="1"/>
    </xf>
    <xf numFmtId="2" fontId="67" fillId="4" borderId="11" xfId="0" applyNumberFormat="1" applyFont="1" applyFill="1" applyBorder="1" applyAlignment="1">
      <alignment horizontal="center" vertical="center" wrapText="1"/>
    </xf>
    <xf numFmtId="0" fontId="67" fillId="4" borderId="11" xfId="0" applyFont="1" applyFill="1" applyBorder="1" applyAlignment="1">
      <alignment horizontal="center" vertical="center" wrapText="1"/>
    </xf>
    <xf numFmtId="166" fontId="44" fillId="4" borderId="13" xfId="0" applyNumberFormat="1" applyFont="1" applyFill="1" applyBorder="1" applyAlignment="1">
      <alignment horizontal="center" vertical="center" wrapText="1"/>
    </xf>
    <xf numFmtId="0" fontId="44" fillId="4" borderId="13" xfId="0" applyFont="1" applyFill="1" applyBorder="1" applyAlignment="1">
      <alignment horizontal="justify" vertical="top" wrapText="1"/>
    </xf>
    <xf numFmtId="0" fontId="43" fillId="0" borderId="13" xfId="113" applyFont="1" applyBorder="1" applyAlignment="1">
      <alignment horizontal="left" vertical="center" wrapText="1"/>
    </xf>
    <xf numFmtId="2" fontId="43" fillId="0" borderId="13" xfId="0" applyNumberFormat="1" applyFont="1" applyBorder="1" applyAlignment="1">
      <alignment horizontal="center" vertical="center" wrapText="1"/>
    </xf>
    <xf numFmtId="0" fontId="43" fillId="0" borderId="13" xfId="0" applyFont="1" applyBorder="1" applyAlignment="1">
      <alignment horizontal="center" vertical="center" wrapText="1"/>
    </xf>
    <xf numFmtId="2" fontId="44" fillId="4" borderId="13" xfId="0" applyNumberFormat="1" applyFont="1" applyFill="1" applyBorder="1" applyAlignment="1">
      <alignment horizontal="center" vertical="center" wrapText="1"/>
    </xf>
    <xf numFmtId="0" fontId="0" fillId="0" borderId="0" xfId="0" applyAlignment="1">
      <alignment horizontal="right"/>
    </xf>
    <xf numFmtId="0" fontId="36" fillId="0" borderId="0" xfId="0" applyFont="1" applyAlignment="1">
      <alignment horizontal="right" vertical="center"/>
    </xf>
    <xf numFmtId="2" fontId="36" fillId="0" borderId="0" xfId="0" applyNumberFormat="1" applyFont="1" applyAlignment="1">
      <alignment horizontal="right"/>
    </xf>
    <xf numFmtId="166" fontId="36" fillId="0" borderId="0" xfId="0" applyNumberFormat="1" applyFont="1" applyAlignment="1">
      <alignment horizontal="left" vertical="center"/>
    </xf>
    <xf numFmtId="4" fontId="43" fillId="4" borderId="4" xfId="0" applyNumberFormat="1" applyFont="1" applyFill="1" applyBorder="1" applyAlignment="1">
      <alignment horizontal="center" vertical="center" wrapText="1"/>
    </xf>
    <xf numFmtId="4" fontId="43" fillId="4" borderId="4" xfId="113" applyNumberFormat="1" applyFont="1" applyFill="1" applyBorder="1" applyAlignment="1">
      <alignment horizontal="center" vertical="center" wrapText="1"/>
    </xf>
    <xf numFmtId="0" fontId="75" fillId="4" borderId="0" xfId="0" applyFont="1" applyFill="1"/>
    <xf numFmtId="0" fontId="49" fillId="4" borderId="0" xfId="0" applyNumberFormat="1" applyFont="1" applyFill="1" applyBorder="1" applyAlignment="1">
      <alignment horizontal="center" vertical="top"/>
    </xf>
    <xf numFmtId="4" fontId="75" fillId="4" borderId="0" xfId="0" applyNumberFormat="1" applyFont="1" applyFill="1"/>
    <xf numFmtId="0" fontId="75" fillId="4" borderId="4" xfId="0" applyFont="1" applyFill="1" applyBorder="1" applyAlignment="1">
      <alignment horizontal="center" vertical="center" wrapText="1"/>
    </xf>
    <xf numFmtId="166" fontId="75" fillId="4" borderId="4" xfId="0" applyNumberFormat="1" applyFont="1" applyFill="1" applyBorder="1" applyAlignment="1">
      <alignment horizontal="center" vertical="center" wrapText="1"/>
    </xf>
    <xf numFmtId="0" fontId="75" fillId="4" borderId="4" xfId="0" applyFont="1" applyFill="1" applyBorder="1" applyAlignment="1">
      <alignment horizontal="left" vertical="center"/>
    </xf>
    <xf numFmtId="166" fontId="75" fillId="4" borderId="4" xfId="0" applyNumberFormat="1" applyFont="1" applyFill="1" applyBorder="1" applyAlignment="1">
      <alignment horizontal="center" vertical="center"/>
    </xf>
    <xf numFmtId="0" fontId="75" fillId="4" borderId="4" xfId="0" applyNumberFormat="1" applyFont="1" applyFill="1" applyBorder="1" applyAlignment="1">
      <alignment horizontal="center"/>
    </xf>
    <xf numFmtId="2" fontId="75" fillId="4" borderId="4" xfId="0" applyNumberFormat="1" applyFont="1" applyFill="1" applyBorder="1" applyAlignment="1">
      <alignment horizontal="center"/>
    </xf>
    <xf numFmtId="4" fontId="75" fillId="4" borderId="4" xfId="0" applyNumberFormat="1" applyFont="1" applyFill="1" applyBorder="1" applyAlignment="1">
      <alignment horizontal="center"/>
    </xf>
    <xf numFmtId="166" fontId="75" fillId="4" borderId="0" xfId="0" applyNumberFormat="1" applyFont="1" applyFill="1" applyAlignment="1">
      <alignment horizontal="center" vertical="center" wrapText="1"/>
    </xf>
    <xf numFmtId="0" fontId="75" fillId="4" borderId="0" xfId="0" applyFont="1" applyFill="1" applyAlignment="1">
      <alignment horizontal="left" vertical="center"/>
    </xf>
    <xf numFmtId="166" fontId="75" fillId="4" borderId="0" xfId="0" applyNumberFormat="1" applyFont="1" applyFill="1" applyAlignment="1">
      <alignment horizontal="center" vertical="center"/>
    </xf>
    <xf numFmtId="0" fontId="75" fillId="4" borderId="0" xfId="0" applyNumberFormat="1" applyFont="1" applyFill="1" applyAlignment="1">
      <alignment horizontal="center"/>
    </xf>
    <xf numFmtId="2" fontId="75" fillId="4" borderId="0" xfId="0" applyNumberFormat="1" applyFont="1" applyFill="1" applyAlignment="1">
      <alignment horizontal="center"/>
    </xf>
    <xf numFmtId="4" fontId="75" fillId="4" borderId="0" xfId="0" applyNumberFormat="1" applyFont="1" applyFill="1" applyAlignment="1">
      <alignment horizontal="center"/>
    </xf>
    <xf numFmtId="2" fontId="59" fillId="4" borderId="4" xfId="113" applyNumberFormat="1" applyFont="1" applyFill="1" applyBorder="1" applyAlignment="1">
      <alignment horizontal="center" vertical="center" wrapText="1"/>
    </xf>
    <xf numFmtId="0" fontId="70" fillId="4" borderId="1" xfId="0" applyNumberFormat="1" applyFont="1" applyFill="1" applyBorder="1" applyAlignment="1">
      <alignment horizontal="left" vertical="top" wrapText="1"/>
    </xf>
    <xf numFmtId="0" fontId="43" fillId="4" borderId="5" xfId="113" applyFont="1" applyFill="1" applyBorder="1" applyAlignment="1">
      <alignment horizontal="center" vertical="center" wrapText="1"/>
    </xf>
    <xf numFmtId="0" fontId="52" fillId="4" borderId="5" xfId="0" applyFont="1" applyFill="1" applyBorder="1" applyAlignment="1">
      <alignment horizontal="right" vertical="center" wrapText="1"/>
    </xf>
    <xf numFmtId="0" fontId="52" fillId="4" borderId="2" xfId="0" applyFont="1" applyFill="1" applyBorder="1" applyAlignment="1">
      <alignment horizontal="right" vertical="center" wrapText="1"/>
    </xf>
    <xf numFmtId="0" fontId="52" fillId="4" borderId="3" xfId="0" applyFont="1" applyFill="1" applyBorder="1" applyAlignment="1">
      <alignment horizontal="right" vertical="center" wrapText="1"/>
    </xf>
    <xf numFmtId="0" fontId="69" fillId="4" borderId="0" xfId="0" applyFont="1" applyFill="1" applyAlignment="1">
      <alignment horizontal="center" vertical="center"/>
    </xf>
    <xf numFmtId="0" fontId="70" fillId="4" borderId="1" xfId="0" applyNumberFormat="1" applyFont="1" applyFill="1" applyBorder="1" applyAlignment="1">
      <alignment horizontal="left" vertical="top" wrapText="1"/>
    </xf>
    <xf numFmtId="0" fontId="72" fillId="4" borderId="4" xfId="0" applyNumberFormat="1" applyFont="1" applyFill="1" applyBorder="1" applyAlignment="1">
      <alignment horizontal="left" vertical="center" wrapText="1"/>
    </xf>
    <xf numFmtId="0" fontId="52" fillId="4" borderId="4" xfId="0" applyFont="1" applyFill="1" applyBorder="1" applyAlignment="1">
      <alignment horizontal="right" vertical="top" wrapText="1"/>
    </xf>
    <xf numFmtId="0" fontId="44" fillId="4" borderId="4" xfId="0" applyFont="1" applyFill="1" applyBorder="1" applyAlignment="1">
      <alignment horizontal="right" vertical="top" wrapText="1"/>
    </xf>
    <xf numFmtId="0" fontId="70" fillId="4" borderId="2" xfId="0" applyNumberFormat="1" applyFont="1" applyFill="1" applyBorder="1" applyAlignment="1">
      <alignment horizontal="left" vertical="top" wrapText="1"/>
    </xf>
    <xf numFmtId="0" fontId="39" fillId="0" borderId="5" xfId="0" applyFont="1" applyBorder="1" applyAlignment="1">
      <alignment horizontal="right" vertical="center" wrapText="1"/>
    </xf>
    <xf numFmtId="0" fontId="39" fillId="0" borderId="2" xfId="0" applyFont="1" applyBorder="1" applyAlignment="1">
      <alignment horizontal="right" vertical="center" wrapText="1"/>
    </xf>
    <xf numFmtId="0" fontId="39" fillId="0" borderId="3" xfId="0" applyFont="1" applyBorder="1" applyAlignment="1">
      <alignment horizontal="right" vertical="center" wrapText="1"/>
    </xf>
    <xf numFmtId="0" fontId="35" fillId="4" borderId="0" xfId="0" applyFont="1" applyFill="1" applyAlignment="1">
      <alignment horizontal="center" vertical="center"/>
    </xf>
    <xf numFmtId="0" fontId="37" fillId="4" borderId="1" xfId="0" applyNumberFormat="1" applyFont="1" applyFill="1" applyBorder="1" applyAlignment="1">
      <alignment horizontal="left" vertical="top" wrapText="1"/>
    </xf>
    <xf numFmtId="0" fontId="37" fillId="4" borderId="4" xfId="0" applyNumberFormat="1" applyFont="1" applyFill="1" applyBorder="1" applyAlignment="1">
      <alignment horizontal="left" vertical="top" wrapText="1"/>
    </xf>
    <xf numFmtId="0" fontId="40" fillId="4" borderId="4" xfId="0" applyNumberFormat="1" applyFont="1" applyFill="1" applyBorder="1" applyAlignment="1">
      <alignment horizontal="left" vertical="center" wrapText="1"/>
    </xf>
    <xf numFmtId="0" fontId="39" fillId="4" borderId="4" xfId="0" applyFont="1" applyFill="1" applyBorder="1" applyAlignment="1">
      <alignment horizontal="right" vertical="top" wrapText="1"/>
    </xf>
    <xf numFmtId="0" fontId="17" fillId="4" borderId="4" xfId="0" applyFont="1" applyFill="1" applyBorder="1" applyAlignment="1">
      <alignment horizontal="right" vertical="top" wrapText="1"/>
    </xf>
    <xf numFmtId="0" fontId="39" fillId="4" borderId="13" xfId="0" applyFont="1" applyFill="1" applyBorder="1" applyAlignment="1">
      <alignment horizontal="right" vertical="top" wrapText="1"/>
    </xf>
    <xf numFmtId="0" fontId="17" fillId="4" borderId="13" xfId="0" applyFont="1" applyFill="1" applyBorder="1" applyAlignment="1">
      <alignment horizontal="right" vertical="top" wrapText="1"/>
    </xf>
    <xf numFmtId="0" fontId="70" fillId="4" borderId="4" xfId="0" applyNumberFormat="1" applyFont="1" applyFill="1" applyBorder="1" applyAlignment="1">
      <alignment horizontal="left" vertical="top" wrapText="1"/>
    </xf>
  </cellXfs>
  <cellStyles count="213">
    <cellStyle name="20% - Accent1" xfId="157" builtinId="30" customBuiltin="1"/>
    <cellStyle name="20% - Accent2" xfId="161" builtinId="34" customBuiltin="1"/>
    <cellStyle name="20% - Accent3" xfId="165" builtinId="38" customBuiltin="1"/>
    <cellStyle name="20% - Accent4" xfId="169" builtinId="42" customBuiltin="1"/>
    <cellStyle name="20% - Accent5" xfId="173" builtinId="46" customBuiltin="1"/>
    <cellStyle name="20% - Accent6" xfId="177" builtinId="50" customBuiltin="1"/>
    <cellStyle name="40% - Accent1" xfId="158" builtinId="31" customBuiltin="1"/>
    <cellStyle name="40% - Accent2" xfId="162" builtinId="35" customBuiltin="1"/>
    <cellStyle name="40% - Accent3" xfId="166" builtinId="39" customBuiltin="1"/>
    <cellStyle name="40% - Accent4" xfId="170" builtinId="43" customBuiltin="1"/>
    <cellStyle name="40% - Accent5" xfId="174" builtinId="47" customBuiltin="1"/>
    <cellStyle name="40% - Accent6" xfId="178" builtinId="51" customBuiltin="1"/>
    <cellStyle name="60% - Accent1" xfId="159" builtinId="32" customBuiltin="1"/>
    <cellStyle name="60% - Accent2" xfId="163" builtinId="36" customBuiltin="1"/>
    <cellStyle name="60% - Accent3" xfId="167" builtinId="40" customBuiltin="1"/>
    <cellStyle name="60% - Accent4" xfId="171" builtinId="44" customBuiltin="1"/>
    <cellStyle name="60% - Accent5" xfId="175" builtinId="48" customBuiltin="1"/>
    <cellStyle name="60% - Accent6" xfId="179" builtinId="52" customBuiltin="1"/>
    <cellStyle name="75" xfId="3"/>
    <cellStyle name="Accent1" xfId="156" builtinId="29" customBuiltin="1"/>
    <cellStyle name="Accent2" xfId="160" builtinId="33" customBuiltin="1"/>
    <cellStyle name="Accent3" xfId="164" builtinId="37" customBuiltin="1"/>
    <cellStyle name="Accent4" xfId="168" builtinId="41" customBuiltin="1"/>
    <cellStyle name="Accent5" xfId="172" builtinId="45" customBuiltin="1"/>
    <cellStyle name="Accent6" xfId="176" builtinId="49" customBuiltin="1"/>
    <cellStyle name="ÅëÈ­ [0]_±âÅ¸" xfId="4"/>
    <cellStyle name="ÅëÈ­_±âÅ¸" xfId="5"/>
    <cellStyle name="args.style" xfId="6"/>
    <cellStyle name="ÄÞ¸¶ [0]_±âÅ¸" xfId="7"/>
    <cellStyle name="ÄÞ¸¶_±âÅ¸" xfId="8"/>
    <cellStyle name="Bad" xfId="146" builtinId="27" customBuiltin="1"/>
    <cellStyle name="Ç¥ÁØ_¿¬°£´©°è¿¹»ó" xfId="9"/>
    <cellStyle name="Calc Currency (0)" xfId="10"/>
    <cellStyle name="Calculation" xfId="150" builtinId="22" customBuiltin="1"/>
    <cellStyle name="Check Cell" xfId="152" builtinId="23" customBuiltin="1"/>
    <cellStyle name="Comma  - Style1" xfId="11"/>
    <cellStyle name="Comma  - Style2" xfId="12"/>
    <cellStyle name="Comma  - Style3" xfId="13"/>
    <cellStyle name="Comma  - Style4" xfId="14"/>
    <cellStyle name="Comma  - Style5" xfId="15"/>
    <cellStyle name="Comma  - Style6" xfId="16"/>
    <cellStyle name="Comma  - Style7" xfId="17"/>
    <cellStyle name="Comma  - Style8" xfId="18"/>
    <cellStyle name="Comma 2" xfId="19"/>
    <cellStyle name="Comma 2 2" xfId="20"/>
    <cellStyle name="Comma 3" xfId="21"/>
    <cellStyle name="Comma 4" xfId="22"/>
    <cellStyle name="Copied" xfId="23"/>
    <cellStyle name="COST1" xfId="24"/>
    <cellStyle name="date" xfId="25"/>
    <cellStyle name="Entered" xfId="26"/>
    <cellStyle name="Explanatory Text" xfId="154" builtinId="53" customBuiltin="1"/>
    <cellStyle name="Formula" xfId="27"/>
    <cellStyle name="Good" xfId="145" builtinId="26" customBuiltin="1"/>
    <cellStyle name="Good 2" xfId="28"/>
    <cellStyle name="Grey" xfId="29"/>
    <cellStyle name="Header1" xfId="30"/>
    <cellStyle name="Header2" xfId="31"/>
    <cellStyle name="Heading 1" xfId="141" builtinId="16" customBuiltin="1"/>
    <cellStyle name="Heading 2" xfId="142" builtinId="17" customBuiltin="1"/>
    <cellStyle name="Heading 3" xfId="143" builtinId="18" customBuiltin="1"/>
    <cellStyle name="Heading 4" xfId="144" builtinId="19" customBuiltin="1"/>
    <cellStyle name="Hypertextový odkaz" xfId="32"/>
    <cellStyle name="Input" xfId="148" builtinId="20" customBuiltin="1"/>
    <cellStyle name="Input [yellow]" xfId="33"/>
    <cellStyle name="Input Cells" xfId="34"/>
    <cellStyle name="Linked Cell" xfId="151" builtinId="24" customBuiltin="1"/>
    <cellStyle name="Linked Cells" xfId="35"/>
    <cellStyle name="Milliers [0]_!!!GO" xfId="36"/>
    <cellStyle name="Milliers_!!!GO" xfId="37"/>
    <cellStyle name="Monétaire [0]_!!!GO" xfId="38"/>
    <cellStyle name="Monétaire_!!!GO" xfId="39"/>
    <cellStyle name="Neutral" xfId="147" builtinId="28" customBuiltin="1"/>
    <cellStyle name="Neutral 2" xfId="40"/>
    <cellStyle name="no dec" xfId="41"/>
    <cellStyle name="Normal" xfId="0" builtinId="0"/>
    <cellStyle name="Normal - Style1" xfId="42"/>
    <cellStyle name="Normal 10" xfId="43"/>
    <cellStyle name="Normal 11" xfId="139"/>
    <cellStyle name="Normal 18" xfId="44"/>
    <cellStyle name="Normal 2" xfId="45"/>
    <cellStyle name="Normal 2 2" xfId="46"/>
    <cellStyle name="Normal 2 2 2" xfId="47"/>
    <cellStyle name="Normal 2 2 2 2" xfId="48"/>
    <cellStyle name="Normal 2 2 2 2 2" xfId="49"/>
    <cellStyle name="Normal 2 2 3" xfId="50"/>
    <cellStyle name="Normal 2 3" xfId="51"/>
    <cellStyle name="Normal 2 3 2" xfId="52"/>
    <cellStyle name="Normal 2 3 2 10" xfId="53"/>
    <cellStyle name="Normal 2 3 2 2" xfId="54"/>
    <cellStyle name="Normal 2 3 2 2 2" xfId="55"/>
    <cellStyle name="Normal 2 3 2 3" xfId="56"/>
    <cellStyle name="Normal 2 3 2 3 2" xfId="57"/>
    <cellStyle name="Normal 2 3 2 3 2 2" xfId="58"/>
    <cellStyle name="Normal 2 3 2 3 3" xfId="59"/>
    <cellStyle name="Normal 2 3 2 3 3 2" xfId="60"/>
    <cellStyle name="Normal 2 3 2 3 4" xfId="61"/>
    <cellStyle name="Normal 2 3 2 3 4 2" xfId="62"/>
    <cellStyle name="Normal 2 3 2 3 5" xfId="63"/>
    <cellStyle name="Normal 2 3 2 3 6" xfId="64"/>
    <cellStyle name="Normal 2 3 2 3 7" xfId="65"/>
    <cellStyle name="Normal 2 3 2 4" xfId="66"/>
    <cellStyle name="Normal 2 3 2 4 2" xfId="67"/>
    <cellStyle name="Normal 2 3 2 5" xfId="68"/>
    <cellStyle name="Normal 2 3 2 5 2" xfId="69"/>
    <cellStyle name="Normal 2 3 2 6" xfId="70"/>
    <cellStyle name="Normal 2 3 2 6 2" xfId="71"/>
    <cellStyle name="Normal 2 3 2 7" xfId="72"/>
    <cellStyle name="Normal 2 3 2 8" xfId="73"/>
    <cellStyle name="Normal 2 3 2 9" xfId="74"/>
    <cellStyle name="Normal 2 3 3" xfId="75"/>
    <cellStyle name="Normal 2 3 3 2" xfId="76"/>
    <cellStyle name="Normal 2 3 4" xfId="77"/>
    <cellStyle name="Normal 2 4" xfId="78"/>
    <cellStyle name="Normal 2 5" xfId="79"/>
    <cellStyle name="Normal 2 6" xfId="80"/>
    <cellStyle name="Normal 2_CMD Meeting" xfId="81"/>
    <cellStyle name="Normal 3" xfId="82"/>
    <cellStyle name="Normal 3 2" xfId="83"/>
    <cellStyle name="Normal 3 2 2" xfId="84"/>
    <cellStyle name="Normal 3 2 2 2" xfId="85"/>
    <cellStyle name="Normal 3 2 2 3" xfId="86"/>
    <cellStyle name="Normal 3 2 2 4" xfId="87"/>
    <cellStyle name="Normal 3 2 2 5" xfId="88"/>
    <cellStyle name="Normal 3 2 2 6" xfId="89"/>
    <cellStyle name="Normal 3 2 3" xfId="90"/>
    <cellStyle name="Normal 3 2 3 2" xfId="91"/>
    <cellStyle name="Normal 3 2 3 3" xfId="92"/>
    <cellStyle name="Normal 3 2 3 4" xfId="93"/>
    <cellStyle name="Normal 3 2 3 5" xfId="94"/>
    <cellStyle name="Normal 3 2 4" xfId="95"/>
    <cellStyle name="Normal 3 3" xfId="96"/>
    <cellStyle name="Normal 3 4" xfId="97"/>
    <cellStyle name="Normal 3 4 2" xfId="98"/>
    <cellStyle name="Normal 3_2. Comml 08.08" xfId="99"/>
    <cellStyle name="Normal 4" xfId="100"/>
    <cellStyle name="Normal 4 2" xfId="101"/>
    <cellStyle name="Normal 4 2 2" xfId="102"/>
    <cellStyle name="Normal 4 3" xfId="103"/>
    <cellStyle name="Normal 5" xfId="104"/>
    <cellStyle name="Normal 5 2" xfId="105"/>
    <cellStyle name="Normal 5 3" xfId="106"/>
    <cellStyle name="Normal 5 4" xfId="107"/>
    <cellStyle name="Normal 6" xfId="108"/>
    <cellStyle name="Normal 6 2" xfId="109"/>
    <cellStyle name="Normal 7" xfId="110"/>
    <cellStyle name="Normal 7 2" xfId="111"/>
    <cellStyle name="Normal 7 2 2" xfId="112"/>
    <cellStyle name="Normal 8" xfId="113"/>
    <cellStyle name="Normal 8 2" xfId="1"/>
    <cellStyle name="Normal 8 2 2" xfId="114"/>
    <cellStyle name="Normal 8 2 2 2" xfId="115"/>
    <cellStyle name="Normal 8 3" xfId="116"/>
    <cellStyle name="Normal 8 3 2" xfId="117"/>
    <cellStyle name="Normal 9" xfId="118"/>
    <cellStyle name="Note 10" xfId="199"/>
    <cellStyle name="Note 11" xfId="191"/>
    <cellStyle name="Note 12" xfId="201"/>
    <cellStyle name="Note 13" xfId="197"/>
    <cellStyle name="Note 14" xfId="198"/>
    <cellStyle name="Note 15" xfId="194"/>
    <cellStyle name="Note 16" xfId="189"/>
    <cellStyle name="Note 17" xfId="183"/>
    <cellStyle name="Note 18" xfId="182"/>
    <cellStyle name="Note 19" xfId="184"/>
    <cellStyle name="Note 2" xfId="186"/>
    <cellStyle name="Note 20" xfId="200"/>
    <cellStyle name="Note 21" xfId="205"/>
    <cellStyle name="Note 22" xfId="211"/>
    <cellStyle name="Note 23" xfId="203"/>
    <cellStyle name="Note 24" xfId="207"/>
    <cellStyle name="Note 25" xfId="206"/>
    <cellStyle name="Note 26" xfId="188"/>
    <cellStyle name="Note 27" xfId="195"/>
    <cellStyle name="Note 28" xfId="190"/>
    <cellStyle name="Note 29" xfId="196"/>
    <cellStyle name="Note 3" xfId="185"/>
    <cellStyle name="Note 30" xfId="208"/>
    <cellStyle name="Note 31" xfId="204"/>
    <cellStyle name="Note 32" xfId="212"/>
    <cellStyle name="Note 33" xfId="209"/>
    <cellStyle name="Note 34" xfId="210"/>
    <cellStyle name="Note 4" xfId="181"/>
    <cellStyle name="Note 5" xfId="180"/>
    <cellStyle name="Note 6" xfId="187"/>
    <cellStyle name="Note 7" xfId="202"/>
    <cellStyle name="Note 8" xfId="193"/>
    <cellStyle name="Note 9" xfId="192"/>
    <cellStyle name="Œ…‹æØ‚è [0.00]_Region Orders (2)" xfId="119"/>
    <cellStyle name="Œ…‹æØ‚è_Region Orders (2)" xfId="120"/>
    <cellStyle name="Output" xfId="149" builtinId="21" customBuiltin="1"/>
    <cellStyle name="per.style" xfId="121"/>
    <cellStyle name="Percent [2]" xfId="122"/>
    <cellStyle name="Percent 2" xfId="123"/>
    <cellStyle name="Percent 2 2" xfId="124"/>
    <cellStyle name="Percent 2 2 2" xfId="125"/>
    <cellStyle name="Percent 3" xfId="126"/>
    <cellStyle name="Percent 4" xfId="127"/>
    <cellStyle name="Popis" xfId="128"/>
    <cellStyle name="pricing" xfId="129"/>
    <cellStyle name="PSChar" xfId="130"/>
    <cellStyle name="RevList" xfId="131"/>
    <cellStyle name="Sledovaný hypertextový odkaz" xfId="132"/>
    <cellStyle name="Standard_BS14" xfId="133"/>
    <cellStyle name="Style 1" xfId="2"/>
    <cellStyle name="Style 1 2" xfId="134"/>
    <cellStyle name="Style 1_TURKAPALLYDET" xfId="135"/>
    <cellStyle name="Style 2" xfId="136"/>
    <cellStyle name="Subtotal" xfId="137"/>
    <cellStyle name="Table Total" xfId="138"/>
    <cellStyle name="Title" xfId="140" builtinId="15" customBuiltin="1"/>
    <cellStyle name="Total" xfId="155" builtinId="25" customBuiltin="1"/>
    <cellStyle name="Warning Text" xfId="153"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100.136\d\NEW%20VOLUME%20(D)\DE-SI\SI-2K8\Substation\Constituency-wise-SSs%20List-31-3-0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mblem"/>
      <sheetName val="ABST"/>
      <sheetName val="ATP"/>
      <sheetName val="KNL"/>
      <sheetName val="MBNR"/>
      <sheetName val="NLG"/>
      <sheetName val="MDK"/>
      <sheetName val="RR(N)"/>
      <sheetName val="RR (S)"/>
      <sheetName val="HYD(N)"/>
      <sheetName val="HYD(S)"/>
      <sheetName val="HYD(C)"/>
      <sheetName val="HYD total"/>
      <sheetName val="Old file"/>
      <sheetName val="HYD"/>
      <sheetName val="0000000000000"/>
      <sheetName val="data"/>
      <sheetName val="Dom"/>
      <sheetName val="Executive Summary -Thermal"/>
      <sheetName val="Stationwise Thermal &amp; Hydel Gen"/>
      <sheetName val="TWELVE"/>
      <sheetName val="Sheet1"/>
      <sheetName val="Lead statement"/>
      <sheetName val="Labour charges"/>
      <sheetName val="Detailed"/>
      <sheetName val="Manchal"/>
      <sheetName val="New GLs"/>
      <sheetName val="BREAKUP OF OIL"/>
      <sheetName val="wh_data"/>
      <sheetName val="wh_data_R"/>
      <sheetName val="CPHEEO"/>
      <sheetName val="input"/>
      <sheetName val="Addl.40"/>
      <sheetName val="Newabstract"/>
      <sheetName val="MANDAL"/>
      <sheetName val="Discom Details"/>
      <sheetName val="C.S.GENERATION"/>
      <sheetName val="Salient1"/>
      <sheetName val="RevenueInput"/>
      <sheetName val="Challan"/>
      <sheetName val="cover1"/>
      <sheetName val="04REL"/>
      <sheetName val="agl-pump-sets"/>
      <sheetName val="EG"/>
      <sheetName val="pump-sets(AI)"/>
      <sheetName val="installes-capacity"/>
      <sheetName val="per-capita"/>
      <sheetName val="towns&amp;villages"/>
      <sheetName val="Cat_Ser_load"/>
      <sheetName val="Demand"/>
      <sheetName val="% of Elect"/>
      <sheetName val="DLC"/>
      <sheetName val="Mortars"/>
      <sheetName val="Lead statement-Tpt"/>
      <sheetName val="Data 2010-11"/>
      <sheetName val="A"/>
      <sheetName val="Form-C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L37"/>
  <sheetViews>
    <sheetView tabSelected="1" view="pageBreakPreview" topLeftCell="B1" zoomScale="70" zoomScaleSheetLayoutView="70" workbookViewId="0">
      <selection sqref="A1:J1"/>
    </sheetView>
  </sheetViews>
  <sheetFormatPr defaultColWidth="9.140625" defaultRowHeight="13.5"/>
  <cols>
    <col min="1" max="1" width="5.140625" style="200" hidden="1" customWidth="1"/>
    <col min="2" max="2" width="6.28515625" style="200" customWidth="1"/>
    <col min="3" max="3" width="10.85546875" style="254" customWidth="1"/>
    <col min="4" max="4" width="76.7109375" style="255" customWidth="1"/>
    <col min="5" max="5" width="12.28515625" style="256" customWidth="1"/>
    <col min="6" max="6" width="12.140625" style="256" customWidth="1"/>
    <col min="7" max="7" width="14.5703125" style="257" customWidth="1"/>
    <col min="8" max="8" width="12.5703125" style="258" bestFit="1" customWidth="1"/>
    <col min="9" max="9" width="6.42578125" style="259" customWidth="1"/>
    <col min="10" max="10" width="17.85546875" style="259" bestFit="1" customWidth="1"/>
    <col min="11" max="11" width="15.5703125" style="244" customWidth="1"/>
    <col min="12" max="12" width="10.5703125" style="244" bestFit="1" customWidth="1"/>
    <col min="13" max="16384" width="9.140625" style="244"/>
  </cols>
  <sheetData>
    <row r="1" spans="1:10" ht="20.25">
      <c r="A1" s="266" t="s">
        <v>0</v>
      </c>
      <c r="B1" s="266"/>
      <c r="C1" s="266"/>
      <c r="D1" s="266"/>
      <c r="E1" s="266"/>
      <c r="F1" s="266"/>
      <c r="G1" s="266"/>
      <c r="H1" s="266"/>
      <c r="I1" s="266"/>
      <c r="J1" s="266"/>
    </row>
    <row r="2" spans="1:10" ht="39" customHeight="1">
      <c r="A2" s="267" t="s">
        <v>729</v>
      </c>
      <c r="B2" s="267"/>
      <c r="C2" s="267"/>
      <c r="D2" s="267"/>
      <c r="E2" s="267"/>
      <c r="F2" s="267"/>
      <c r="G2" s="267"/>
      <c r="H2" s="267"/>
      <c r="I2" s="267"/>
      <c r="J2" s="267"/>
    </row>
    <row r="3" spans="1:10" ht="17.25">
      <c r="A3" s="261"/>
      <c r="B3" s="271" t="s">
        <v>703</v>
      </c>
      <c r="C3" s="271"/>
      <c r="D3" s="271"/>
      <c r="E3" s="271"/>
      <c r="F3" s="271"/>
      <c r="G3" s="271"/>
      <c r="H3" s="271"/>
      <c r="I3" s="271"/>
      <c r="J3" s="271"/>
    </row>
    <row r="4" spans="1:10" s="42" customFormat="1" ht="17.25">
      <c r="A4" s="177"/>
      <c r="B4" s="268" t="s">
        <v>118</v>
      </c>
      <c r="C4" s="268"/>
      <c r="D4" s="268"/>
      <c r="E4" s="268"/>
      <c r="F4" s="268"/>
      <c r="G4" s="268"/>
      <c r="H4" s="268"/>
      <c r="I4" s="268"/>
      <c r="J4" s="181"/>
    </row>
    <row r="5" spans="1:10" s="42" customFormat="1" ht="66.75" customHeight="1">
      <c r="A5" s="177" t="s">
        <v>1</v>
      </c>
      <c r="B5" s="177" t="s">
        <v>4</v>
      </c>
      <c r="C5" s="178" t="s">
        <v>186</v>
      </c>
      <c r="D5" s="177" t="s">
        <v>408</v>
      </c>
      <c r="E5" s="178" t="s">
        <v>8</v>
      </c>
      <c r="F5" s="178" t="s">
        <v>117</v>
      </c>
      <c r="G5" s="177" t="s">
        <v>9</v>
      </c>
      <c r="H5" s="179" t="s">
        <v>2</v>
      </c>
      <c r="I5" s="180" t="s">
        <v>10</v>
      </c>
      <c r="J5" s="181" t="s">
        <v>3</v>
      </c>
    </row>
    <row r="6" spans="1:10" s="42" customFormat="1" ht="16.5">
      <c r="A6" s="41"/>
      <c r="B6" s="73">
        <v>1</v>
      </c>
      <c r="C6" s="56">
        <v>0.56000000000000005</v>
      </c>
      <c r="D6" s="74" t="s">
        <v>196</v>
      </c>
      <c r="E6" s="75" t="s">
        <v>407</v>
      </c>
      <c r="F6" s="75" t="s">
        <v>194</v>
      </c>
      <c r="G6" s="55" t="s">
        <v>161</v>
      </c>
      <c r="H6" s="242">
        <v>765</v>
      </c>
      <c r="I6" s="77" t="s">
        <v>178</v>
      </c>
      <c r="J6" s="67">
        <f t="shared" ref="J6:J21" si="0">C6*H6</f>
        <v>428.40000000000003</v>
      </c>
    </row>
    <row r="7" spans="1:10" s="42" customFormat="1" ht="16.5">
      <c r="A7" s="41"/>
      <c r="B7" s="73">
        <f t="shared" ref="B7:B32" si="1">B6+1</f>
        <v>2</v>
      </c>
      <c r="C7" s="56">
        <v>4</v>
      </c>
      <c r="D7" s="74" t="s">
        <v>694</v>
      </c>
      <c r="E7" s="75" t="s">
        <v>407</v>
      </c>
      <c r="F7" s="75" t="s">
        <v>194</v>
      </c>
      <c r="G7" s="55" t="s">
        <v>13</v>
      </c>
      <c r="H7" s="242">
        <v>1024</v>
      </c>
      <c r="I7" s="77" t="s">
        <v>62</v>
      </c>
      <c r="J7" s="67">
        <f t="shared" si="0"/>
        <v>4096</v>
      </c>
    </row>
    <row r="8" spans="1:10" s="42" customFormat="1" ht="66">
      <c r="A8" s="41"/>
      <c r="B8" s="73">
        <f t="shared" si="1"/>
        <v>3</v>
      </c>
      <c r="C8" s="56">
        <v>3</v>
      </c>
      <c r="D8" s="74" t="s">
        <v>434</v>
      </c>
      <c r="E8" s="75" t="s">
        <v>407</v>
      </c>
      <c r="F8" s="75" t="s">
        <v>194</v>
      </c>
      <c r="G8" s="55" t="s">
        <v>162</v>
      </c>
      <c r="H8" s="242">
        <v>2720.34</v>
      </c>
      <c r="I8" s="77" t="s">
        <v>7</v>
      </c>
      <c r="J8" s="67">
        <f t="shared" si="0"/>
        <v>8161.02</v>
      </c>
    </row>
    <row r="9" spans="1:10" s="42" customFormat="1" ht="16.5">
      <c r="A9" s="41"/>
      <c r="B9" s="73">
        <f t="shared" si="1"/>
        <v>4</v>
      </c>
      <c r="C9" s="56">
        <v>4</v>
      </c>
      <c r="D9" s="74" t="s">
        <v>695</v>
      </c>
      <c r="E9" s="75" t="s">
        <v>407</v>
      </c>
      <c r="F9" s="75" t="s">
        <v>194</v>
      </c>
      <c r="G9" s="55" t="s">
        <v>14</v>
      </c>
      <c r="H9" s="242">
        <v>1024</v>
      </c>
      <c r="I9" s="77" t="s">
        <v>62</v>
      </c>
      <c r="J9" s="67">
        <f t="shared" si="0"/>
        <v>4096</v>
      </c>
    </row>
    <row r="10" spans="1:10" s="42" customFormat="1" ht="229.5">
      <c r="A10" s="41"/>
      <c r="B10" s="73">
        <f t="shared" si="1"/>
        <v>5</v>
      </c>
      <c r="C10" s="56">
        <v>444</v>
      </c>
      <c r="D10" s="74" t="s">
        <v>726</v>
      </c>
      <c r="E10" s="75" t="s">
        <v>407</v>
      </c>
      <c r="F10" s="75" t="s">
        <v>194</v>
      </c>
      <c r="G10" s="55" t="s">
        <v>163</v>
      </c>
      <c r="H10" s="242">
        <v>1388.84</v>
      </c>
      <c r="I10" s="77" t="s">
        <v>5</v>
      </c>
      <c r="J10" s="67">
        <f t="shared" si="0"/>
        <v>616644.96</v>
      </c>
    </row>
    <row r="11" spans="1:10" s="42" customFormat="1" ht="228">
      <c r="A11" s="41"/>
      <c r="B11" s="73">
        <f t="shared" si="1"/>
        <v>6</v>
      </c>
      <c r="C11" s="56">
        <v>120</v>
      </c>
      <c r="D11" s="74" t="s">
        <v>727</v>
      </c>
      <c r="E11" s="75" t="s">
        <v>407</v>
      </c>
      <c r="F11" s="75" t="s">
        <v>194</v>
      </c>
      <c r="G11" s="55" t="s">
        <v>704</v>
      </c>
      <c r="H11" s="242">
        <v>1587</v>
      </c>
      <c r="I11" s="77" t="s">
        <v>5</v>
      </c>
      <c r="J11" s="67">
        <f t="shared" si="0"/>
        <v>190440</v>
      </c>
    </row>
    <row r="12" spans="1:10" s="42" customFormat="1" ht="16.5">
      <c r="A12" s="41"/>
      <c r="B12" s="73">
        <f t="shared" si="1"/>
        <v>7</v>
      </c>
      <c r="C12" s="56">
        <v>564</v>
      </c>
      <c r="D12" s="74" t="s">
        <v>365</v>
      </c>
      <c r="E12" s="75" t="s">
        <v>407</v>
      </c>
      <c r="F12" s="75" t="s">
        <v>194</v>
      </c>
      <c r="G12" s="55" t="s">
        <v>16</v>
      </c>
      <c r="H12" s="242">
        <v>204</v>
      </c>
      <c r="I12" s="77" t="s">
        <v>5</v>
      </c>
      <c r="J12" s="67">
        <f t="shared" si="0"/>
        <v>115056</v>
      </c>
    </row>
    <row r="13" spans="1:10" s="42" customFormat="1" ht="66">
      <c r="A13" s="41"/>
      <c r="B13" s="73">
        <f t="shared" si="1"/>
        <v>8</v>
      </c>
      <c r="C13" s="260">
        <v>72</v>
      </c>
      <c r="D13" s="74" t="s">
        <v>728</v>
      </c>
      <c r="E13" s="75" t="s">
        <v>407</v>
      </c>
      <c r="F13" s="75" t="s">
        <v>194</v>
      </c>
      <c r="G13" s="55" t="s">
        <v>143</v>
      </c>
      <c r="H13" s="242">
        <v>135.66</v>
      </c>
      <c r="I13" s="77" t="s">
        <v>5</v>
      </c>
      <c r="J13" s="67">
        <f>C13*H13</f>
        <v>9767.52</v>
      </c>
    </row>
    <row r="14" spans="1:10" s="42" customFormat="1" ht="16.5">
      <c r="A14" s="41"/>
      <c r="B14" s="73">
        <f t="shared" si="1"/>
        <v>9</v>
      </c>
      <c r="C14" s="56">
        <v>7</v>
      </c>
      <c r="D14" s="74" t="s">
        <v>696</v>
      </c>
      <c r="E14" s="75" t="s">
        <v>407</v>
      </c>
      <c r="F14" s="75" t="s">
        <v>194</v>
      </c>
      <c r="G14" s="55" t="s">
        <v>164</v>
      </c>
      <c r="H14" s="242">
        <v>2745</v>
      </c>
      <c r="I14" s="77" t="s">
        <v>7</v>
      </c>
      <c r="J14" s="67">
        <f t="shared" si="0"/>
        <v>19215</v>
      </c>
    </row>
    <row r="15" spans="1:10" s="42" customFormat="1" ht="16.5">
      <c r="A15" s="41"/>
      <c r="B15" s="73">
        <f t="shared" si="1"/>
        <v>10</v>
      </c>
      <c r="C15" s="260">
        <v>6</v>
      </c>
      <c r="D15" s="74" t="s">
        <v>697</v>
      </c>
      <c r="E15" s="75" t="s">
        <v>407</v>
      </c>
      <c r="F15" s="75" t="s">
        <v>194</v>
      </c>
      <c r="G15" s="55" t="s">
        <v>165</v>
      </c>
      <c r="H15" s="242">
        <v>5700.78</v>
      </c>
      <c r="I15" s="77" t="s">
        <v>7</v>
      </c>
      <c r="J15" s="67">
        <f t="shared" si="0"/>
        <v>34204.68</v>
      </c>
    </row>
    <row r="16" spans="1:10" s="42" customFormat="1" ht="16.5">
      <c r="A16" s="41"/>
      <c r="B16" s="73">
        <f t="shared" si="1"/>
        <v>11</v>
      </c>
      <c r="C16" s="260">
        <v>80</v>
      </c>
      <c r="D16" s="74" t="s">
        <v>698</v>
      </c>
      <c r="E16" s="75" t="s">
        <v>407</v>
      </c>
      <c r="F16" s="75" t="s">
        <v>195</v>
      </c>
      <c r="G16" s="55" t="s">
        <v>113</v>
      </c>
      <c r="H16" s="242">
        <v>1344</v>
      </c>
      <c r="I16" s="77" t="s">
        <v>5</v>
      </c>
      <c r="J16" s="67">
        <f t="shared" si="0"/>
        <v>107520</v>
      </c>
    </row>
    <row r="17" spans="1:10" s="42" customFormat="1" ht="16.5">
      <c r="A17" s="41"/>
      <c r="B17" s="73">
        <f t="shared" si="1"/>
        <v>12</v>
      </c>
      <c r="C17" s="260">
        <v>50</v>
      </c>
      <c r="D17" s="74" t="s">
        <v>699</v>
      </c>
      <c r="E17" s="75" t="s">
        <v>407</v>
      </c>
      <c r="F17" s="75" t="s">
        <v>195</v>
      </c>
      <c r="G17" s="55" t="s">
        <v>166</v>
      </c>
      <c r="H17" s="242">
        <v>1012</v>
      </c>
      <c r="I17" s="77" t="s">
        <v>5</v>
      </c>
      <c r="J17" s="67">
        <f t="shared" si="0"/>
        <v>50600</v>
      </c>
    </row>
    <row r="18" spans="1:10" s="42" customFormat="1" ht="16.5">
      <c r="A18" s="41"/>
      <c r="B18" s="73">
        <f t="shared" si="1"/>
        <v>13</v>
      </c>
      <c r="C18" s="121">
        <v>100</v>
      </c>
      <c r="D18" s="74" t="s">
        <v>700</v>
      </c>
      <c r="E18" s="75" t="s">
        <v>407</v>
      </c>
      <c r="F18" s="75" t="s">
        <v>195</v>
      </c>
      <c r="G18" s="55" t="s">
        <v>167</v>
      </c>
      <c r="H18" s="242">
        <v>125</v>
      </c>
      <c r="I18" s="77" t="s">
        <v>5</v>
      </c>
      <c r="J18" s="67">
        <f t="shared" si="0"/>
        <v>12500</v>
      </c>
    </row>
    <row r="19" spans="1:10" s="42" customFormat="1" ht="33">
      <c r="A19" s="41"/>
      <c r="B19" s="73">
        <f t="shared" si="1"/>
        <v>14</v>
      </c>
      <c r="C19" s="260">
        <v>4</v>
      </c>
      <c r="D19" s="74" t="s">
        <v>701</v>
      </c>
      <c r="E19" s="75" t="s">
        <v>407</v>
      </c>
      <c r="F19" s="75" t="s">
        <v>194</v>
      </c>
      <c r="G19" s="55" t="s">
        <v>148</v>
      </c>
      <c r="H19" s="242">
        <v>2764.76</v>
      </c>
      <c r="I19" s="77" t="s">
        <v>7</v>
      </c>
      <c r="J19" s="67">
        <f t="shared" si="0"/>
        <v>11059.04</v>
      </c>
    </row>
    <row r="20" spans="1:10" s="42" customFormat="1" ht="33">
      <c r="A20" s="41"/>
      <c r="B20" s="73">
        <f t="shared" si="1"/>
        <v>15</v>
      </c>
      <c r="C20" s="260">
        <v>564</v>
      </c>
      <c r="D20" s="74" t="s">
        <v>702</v>
      </c>
      <c r="E20" s="75" t="s">
        <v>407</v>
      </c>
      <c r="F20" s="75" t="s">
        <v>194</v>
      </c>
      <c r="G20" s="55" t="s">
        <v>168</v>
      </c>
      <c r="H20" s="242">
        <v>30</v>
      </c>
      <c r="I20" s="77" t="s">
        <v>5</v>
      </c>
      <c r="J20" s="67">
        <f t="shared" si="0"/>
        <v>16920</v>
      </c>
    </row>
    <row r="21" spans="1:10" s="42" customFormat="1" ht="33">
      <c r="A21" s="41"/>
      <c r="B21" s="73">
        <f t="shared" si="1"/>
        <v>16</v>
      </c>
      <c r="C21" s="260">
        <v>1</v>
      </c>
      <c r="D21" s="74" t="s">
        <v>720</v>
      </c>
      <c r="E21" s="75" t="s">
        <v>407</v>
      </c>
      <c r="F21" s="75" t="s">
        <v>194</v>
      </c>
      <c r="G21" s="55" t="s">
        <v>693</v>
      </c>
      <c r="H21" s="242">
        <v>6000</v>
      </c>
      <c r="I21" s="77" t="s">
        <v>705</v>
      </c>
      <c r="J21" s="67">
        <f t="shared" si="0"/>
        <v>6000</v>
      </c>
    </row>
    <row r="22" spans="1:10" s="42" customFormat="1" ht="82.5">
      <c r="A22" s="41"/>
      <c r="B22" s="73">
        <f t="shared" si="1"/>
        <v>17</v>
      </c>
      <c r="C22" s="260">
        <v>7</v>
      </c>
      <c r="D22" s="74" t="s">
        <v>374</v>
      </c>
      <c r="E22" s="75" t="s">
        <v>407</v>
      </c>
      <c r="F22" s="75" t="s">
        <v>195</v>
      </c>
      <c r="G22" s="61" t="s">
        <v>172</v>
      </c>
      <c r="H22" s="243">
        <v>484</v>
      </c>
      <c r="I22" s="93" t="s">
        <v>7</v>
      </c>
      <c r="J22" s="67">
        <f>C22*H22</f>
        <v>3388</v>
      </c>
    </row>
    <row r="23" spans="1:10" s="42" customFormat="1" ht="16.5">
      <c r="A23" s="41"/>
      <c r="B23" s="73">
        <f t="shared" si="1"/>
        <v>18</v>
      </c>
      <c r="C23" s="121">
        <v>4</v>
      </c>
      <c r="D23" s="74" t="s">
        <v>268</v>
      </c>
      <c r="E23" s="75" t="s">
        <v>407</v>
      </c>
      <c r="F23" s="75" t="s">
        <v>194</v>
      </c>
      <c r="G23" s="61" t="s">
        <v>173</v>
      </c>
      <c r="H23" s="243">
        <v>53</v>
      </c>
      <c r="I23" s="93" t="s">
        <v>66</v>
      </c>
      <c r="J23" s="67">
        <f>C23*H23</f>
        <v>212</v>
      </c>
    </row>
    <row r="24" spans="1:10" s="42" customFormat="1" ht="16.5">
      <c r="A24" s="41"/>
      <c r="B24" s="73">
        <f t="shared" si="1"/>
        <v>19</v>
      </c>
      <c r="C24" s="121">
        <v>1</v>
      </c>
      <c r="D24" s="74" t="s">
        <v>721</v>
      </c>
      <c r="E24" s="75" t="s">
        <v>407</v>
      </c>
      <c r="F24" s="75" t="s">
        <v>195</v>
      </c>
      <c r="G24" s="61" t="s">
        <v>706</v>
      </c>
      <c r="H24" s="243">
        <v>140674</v>
      </c>
      <c r="I24" s="93" t="s">
        <v>7</v>
      </c>
      <c r="J24" s="67">
        <f t="shared" ref="J24:J33" si="2">C24*H24</f>
        <v>140674</v>
      </c>
    </row>
    <row r="25" spans="1:10" s="42" customFormat="1" ht="16.5">
      <c r="A25" s="41"/>
      <c r="B25" s="73">
        <f t="shared" si="1"/>
        <v>20</v>
      </c>
      <c r="C25" s="121">
        <v>1</v>
      </c>
      <c r="D25" s="74" t="s">
        <v>722</v>
      </c>
      <c r="E25" s="75" t="s">
        <v>407</v>
      </c>
      <c r="F25" s="75" t="s">
        <v>194</v>
      </c>
      <c r="G25" s="61" t="s">
        <v>707</v>
      </c>
      <c r="H25" s="243">
        <v>64576</v>
      </c>
      <c r="I25" s="93" t="s">
        <v>7</v>
      </c>
      <c r="J25" s="67">
        <f t="shared" si="2"/>
        <v>64576</v>
      </c>
    </row>
    <row r="26" spans="1:10" s="42" customFormat="1" ht="33">
      <c r="A26" s="41"/>
      <c r="B26" s="73">
        <f t="shared" si="1"/>
        <v>21</v>
      </c>
      <c r="C26" s="121">
        <v>1</v>
      </c>
      <c r="D26" s="74" t="s">
        <v>723</v>
      </c>
      <c r="E26" s="75" t="s">
        <v>407</v>
      </c>
      <c r="F26" s="75" t="s">
        <v>194</v>
      </c>
      <c r="G26" s="61" t="s">
        <v>708</v>
      </c>
      <c r="H26" s="243">
        <v>4810.58</v>
      </c>
      <c r="I26" s="93" t="s">
        <v>7</v>
      </c>
      <c r="J26" s="67">
        <f t="shared" si="2"/>
        <v>4810.58</v>
      </c>
    </row>
    <row r="27" spans="1:10" s="42" customFormat="1" ht="49.5">
      <c r="A27" s="41"/>
      <c r="B27" s="73">
        <f t="shared" si="1"/>
        <v>22</v>
      </c>
      <c r="C27" s="121">
        <v>6</v>
      </c>
      <c r="D27" s="74" t="s">
        <v>724</v>
      </c>
      <c r="E27" s="75" t="s">
        <v>407</v>
      </c>
      <c r="F27" s="75" t="s">
        <v>194</v>
      </c>
      <c r="G27" s="61" t="s">
        <v>709</v>
      </c>
      <c r="H27" s="243">
        <v>1116</v>
      </c>
      <c r="I27" s="93" t="s">
        <v>7</v>
      </c>
      <c r="J27" s="67">
        <f t="shared" si="2"/>
        <v>6696</v>
      </c>
    </row>
    <row r="28" spans="1:10" s="42" customFormat="1" ht="16.5">
      <c r="A28" s="41"/>
      <c r="B28" s="73">
        <f t="shared" si="1"/>
        <v>23</v>
      </c>
      <c r="C28" s="121">
        <v>0.45</v>
      </c>
      <c r="D28" s="74" t="s">
        <v>725</v>
      </c>
      <c r="E28" s="75" t="s">
        <v>407</v>
      </c>
      <c r="F28" s="75" t="s">
        <v>194</v>
      </c>
      <c r="G28" s="61" t="s">
        <v>710</v>
      </c>
      <c r="H28" s="243">
        <v>11816.71</v>
      </c>
      <c r="I28" s="93" t="s">
        <v>178</v>
      </c>
      <c r="J28" s="67">
        <f t="shared" si="2"/>
        <v>5317.5194999999994</v>
      </c>
    </row>
    <row r="29" spans="1:10" s="42" customFormat="1" ht="16.5">
      <c r="A29" s="41"/>
      <c r="B29" s="73">
        <f t="shared" si="1"/>
        <v>24</v>
      </c>
      <c r="C29" s="121">
        <v>0.438</v>
      </c>
      <c r="D29" s="74" t="s">
        <v>712</v>
      </c>
      <c r="E29" s="75" t="s">
        <v>407</v>
      </c>
      <c r="F29" s="75" t="s">
        <v>194</v>
      </c>
      <c r="G29" s="61" t="s">
        <v>711</v>
      </c>
      <c r="H29" s="243">
        <v>491.01</v>
      </c>
      <c r="I29" s="262" t="s">
        <v>64</v>
      </c>
      <c r="J29" s="67">
        <f t="shared" si="2"/>
        <v>215.06237999999999</v>
      </c>
    </row>
    <row r="30" spans="1:10" s="42" customFormat="1" ht="16.5">
      <c r="A30" s="41"/>
      <c r="B30" s="73">
        <f t="shared" si="1"/>
        <v>25</v>
      </c>
      <c r="C30" s="121">
        <v>0.438</v>
      </c>
      <c r="D30" s="74" t="s">
        <v>713</v>
      </c>
      <c r="E30" s="75" t="s">
        <v>407</v>
      </c>
      <c r="F30" s="75" t="s">
        <v>194</v>
      </c>
      <c r="G30" s="61" t="s">
        <v>716</v>
      </c>
      <c r="H30" s="243">
        <v>491</v>
      </c>
      <c r="I30" s="262" t="s">
        <v>64</v>
      </c>
      <c r="J30" s="67">
        <f t="shared" si="2"/>
        <v>215.05799999999999</v>
      </c>
    </row>
    <row r="31" spans="1:10" s="42" customFormat="1" ht="16.5">
      <c r="A31" s="41"/>
      <c r="B31" s="73">
        <f t="shared" si="1"/>
        <v>26</v>
      </c>
      <c r="C31" s="121">
        <v>0.57599999999999996</v>
      </c>
      <c r="D31" s="74" t="s">
        <v>714</v>
      </c>
      <c r="E31" s="75" t="s">
        <v>407</v>
      </c>
      <c r="F31" s="75" t="s">
        <v>194</v>
      </c>
      <c r="G31" s="61" t="s">
        <v>717</v>
      </c>
      <c r="H31" s="243">
        <v>578</v>
      </c>
      <c r="I31" s="262" t="s">
        <v>64</v>
      </c>
      <c r="J31" s="67">
        <f t="shared" si="2"/>
        <v>332.928</v>
      </c>
    </row>
    <row r="32" spans="1:10" s="42" customFormat="1" ht="16.5">
      <c r="A32" s="41"/>
      <c r="B32" s="73">
        <f t="shared" si="1"/>
        <v>27</v>
      </c>
      <c r="C32" s="121">
        <v>0.57599999999999996</v>
      </c>
      <c r="D32" s="74" t="s">
        <v>715</v>
      </c>
      <c r="E32" s="75" t="s">
        <v>407</v>
      </c>
      <c r="F32" s="75" t="s">
        <v>194</v>
      </c>
      <c r="G32" s="61" t="s">
        <v>718</v>
      </c>
      <c r="H32" s="243">
        <v>578</v>
      </c>
      <c r="I32" s="262" t="s">
        <v>64</v>
      </c>
      <c r="J32" s="67">
        <f t="shared" si="2"/>
        <v>332.928</v>
      </c>
    </row>
    <row r="33" spans="1:12" s="42" customFormat="1" ht="49.5">
      <c r="A33" s="41"/>
      <c r="B33" s="73">
        <v>28</v>
      </c>
      <c r="C33" s="121">
        <v>1.014</v>
      </c>
      <c r="D33" s="74" t="s">
        <v>719</v>
      </c>
      <c r="E33" s="75" t="s">
        <v>407</v>
      </c>
      <c r="F33" s="75" t="s">
        <v>194</v>
      </c>
      <c r="G33" s="61" t="s">
        <v>19</v>
      </c>
      <c r="H33" s="243">
        <v>412.08</v>
      </c>
      <c r="I33" s="262" t="s">
        <v>64</v>
      </c>
      <c r="J33" s="67">
        <f t="shared" si="2"/>
        <v>417.84911999999997</v>
      </c>
    </row>
    <row r="34" spans="1:12" ht="16.5">
      <c r="A34" s="195"/>
      <c r="B34" s="195"/>
      <c r="C34" s="216"/>
      <c r="D34" s="269" t="s">
        <v>119</v>
      </c>
      <c r="E34" s="270"/>
      <c r="F34" s="270"/>
      <c r="G34" s="270"/>
      <c r="H34" s="270"/>
      <c r="I34" s="270"/>
      <c r="J34" s="196">
        <f>SUM(J6:J33)</f>
        <v>1433896.5450000002</v>
      </c>
      <c r="K34" s="245">
        <f t="shared" ref="K34" si="3">J34</f>
        <v>1433896.5450000002</v>
      </c>
      <c r="L34" s="246"/>
    </row>
    <row r="35" spans="1:12" ht="16.5">
      <c r="A35" s="195"/>
      <c r="B35" s="195"/>
      <c r="C35" s="216"/>
      <c r="D35" s="270" t="s">
        <v>120</v>
      </c>
      <c r="E35" s="270"/>
      <c r="F35" s="270"/>
      <c r="G35" s="270"/>
      <c r="H35" s="270"/>
      <c r="I35" s="270"/>
      <c r="J35" s="197">
        <f>J34*18%</f>
        <v>258101.37810000003</v>
      </c>
    </row>
    <row r="36" spans="1:12" ht="25.5" customHeight="1">
      <c r="B36" s="263" t="s">
        <v>185</v>
      </c>
      <c r="C36" s="264"/>
      <c r="D36" s="264"/>
      <c r="E36" s="264"/>
      <c r="F36" s="264"/>
      <c r="G36" s="264"/>
      <c r="H36" s="264"/>
      <c r="I36" s="265"/>
      <c r="J36" s="199">
        <f>J34+J35</f>
        <v>1691997.9231000002</v>
      </c>
      <c r="L36" s="246"/>
    </row>
    <row r="37" spans="1:12">
      <c r="B37" s="247"/>
      <c r="C37" s="248"/>
      <c r="D37" s="249"/>
      <c r="E37" s="250"/>
      <c r="F37" s="250"/>
      <c r="G37" s="251"/>
      <c r="H37" s="252"/>
      <c r="I37" s="253"/>
      <c r="J37" s="253"/>
    </row>
  </sheetData>
  <mergeCells count="7">
    <mergeCell ref="B36:I36"/>
    <mergeCell ref="A1:J1"/>
    <mergeCell ref="A2:J2"/>
    <mergeCell ref="B4:I4"/>
    <mergeCell ref="D34:I34"/>
    <mergeCell ref="D35:I35"/>
    <mergeCell ref="B3:J3"/>
  </mergeCells>
  <printOptions horizontalCentered="1"/>
  <pageMargins left="0.23622047244094491" right="0.23622047244094491" top="0.6692913385826772" bottom="0.6692913385826772" header="1.1417322834645669" footer="0.74803149606299213"/>
  <pageSetup paperSize="5" scale="60" fitToHeight="10" orientation="portrait" verticalDpi="300" r:id="rId1"/>
  <headerFooter alignWithMargins="0"/>
</worksheet>
</file>

<file path=xl/worksheets/sheet2.xml><?xml version="1.0" encoding="utf-8"?>
<worksheet xmlns="http://schemas.openxmlformats.org/spreadsheetml/2006/main" xmlns:r="http://schemas.openxmlformats.org/officeDocument/2006/relationships">
  <dimension ref="A1:N283"/>
  <sheetViews>
    <sheetView view="pageBreakPreview" topLeftCell="B4" zoomScale="115" zoomScaleSheetLayoutView="115" workbookViewId="0">
      <selection activeCell="K275" sqref="K275"/>
    </sheetView>
  </sheetViews>
  <sheetFormatPr defaultColWidth="9.140625" defaultRowHeight="13.5"/>
  <cols>
    <col min="1" max="1" width="5.140625" style="15" hidden="1" customWidth="1"/>
    <col min="2" max="2" width="6.28515625" style="15" customWidth="1"/>
    <col min="3" max="3" width="10.85546875" style="203" customWidth="1"/>
    <col min="4" max="4" width="66.85546875" style="23" customWidth="1"/>
    <col min="5" max="5" width="12.28515625" style="24" customWidth="1"/>
    <col min="6" max="6" width="11.140625" style="25" customWidth="1"/>
    <col min="7" max="7" width="14.5703125" style="26" customWidth="1"/>
    <col min="8" max="8" width="11.7109375" style="27" customWidth="1"/>
    <col min="9" max="9" width="6.42578125" style="28" customWidth="1"/>
    <col min="10" max="10" width="17.85546875" style="28" bestFit="1" customWidth="1"/>
    <col min="11" max="11" width="34.7109375" style="2" bestFit="1" customWidth="1"/>
    <col min="12" max="12" width="10.5703125" style="2" bestFit="1" customWidth="1"/>
    <col min="13" max="13" width="9.140625" style="2"/>
    <col min="14" max="14" width="11.85546875" style="2" bestFit="1" customWidth="1"/>
    <col min="15" max="16384" width="9.140625" style="2"/>
  </cols>
  <sheetData>
    <row r="1" spans="1:13" s="1" customFormat="1" ht="20.25">
      <c r="A1" s="275" t="s">
        <v>0</v>
      </c>
      <c r="B1" s="275"/>
      <c r="C1" s="275"/>
      <c r="D1" s="275"/>
      <c r="E1" s="275"/>
      <c r="F1" s="275"/>
      <c r="G1" s="275"/>
      <c r="H1" s="275"/>
      <c r="I1" s="275"/>
      <c r="J1" s="275"/>
    </row>
    <row r="2" spans="1:13" s="1" customFormat="1" ht="45" customHeight="1">
      <c r="A2" s="276" t="s">
        <v>292</v>
      </c>
      <c r="B2" s="276"/>
      <c r="C2" s="276"/>
      <c r="D2" s="276"/>
      <c r="E2" s="276"/>
      <c r="F2" s="276"/>
      <c r="G2" s="276"/>
      <c r="H2" s="276"/>
      <c r="I2" s="276"/>
      <c r="J2" s="276"/>
    </row>
    <row r="3" spans="1:13" s="1" customFormat="1" ht="17.25">
      <c r="A3" s="277" t="s">
        <v>411</v>
      </c>
      <c r="B3" s="277"/>
      <c r="C3" s="277"/>
      <c r="D3" s="277"/>
      <c r="E3" s="277"/>
      <c r="F3" s="277"/>
      <c r="G3" s="277"/>
      <c r="H3" s="277"/>
      <c r="I3" s="277"/>
      <c r="J3" s="277"/>
    </row>
    <row r="4" spans="1:13" s="7" customFormat="1" ht="17.25">
      <c r="A4" s="3"/>
      <c r="B4" s="278" t="s">
        <v>118</v>
      </c>
      <c r="C4" s="278"/>
      <c r="D4" s="278"/>
      <c r="E4" s="278"/>
      <c r="F4" s="278"/>
      <c r="G4" s="278"/>
      <c r="H4" s="278"/>
      <c r="I4" s="278"/>
      <c r="J4" s="37"/>
    </row>
    <row r="5" spans="1:13" s="7" customFormat="1" ht="72" customHeight="1">
      <c r="A5" s="3" t="s">
        <v>1</v>
      </c>
      <c r="B5" s="3" t="s">
        <v>4</v>
      </c>
      <c r="C5" s="4" t="s">
        <v>186</v>
      </c>
      <c r="D5" s="3" t="s">
        <v>408</v>
      </c>
      <c r="E5" s="4" t="s">
        <v>8</v>
      </c>
      <c r="F5" s="4" t="s">
        <v>117</v>
      </c>
      <c r="G5" s="3" t="s">
        <v>9</v>
      </c>
      <c r="H5" s="5" t="s">
        <v>2</v>
      </c>
      <c r="I5" s="6" t="s">
        <v>10</v>
      </c>
      <c r="J5" s="37" t="s">
        <v>3</v>
      </c>
    </row>
    <row r="6" spans="1:13" s="7" customFormat="1" ht="16.5">
      <c r="A6" s="9"/>
      <c r="B6" s="73">
        <v>1</v>
      </c>
      <c r="C6" s="63">
        <v>2</v>
      </c>
      <c r="D6" s="74" t="s">
        <v>202</v>
      </c>
      <c r="E6" s="75" t="s">
        <v>407</v>
      </c>
      <c r="F6" s="75" t="s">
        <v>194</v>
      </c>
      <c r="G6" s="76" t="s">
        <v>200</v>
      </c>
      <c r="H6" s="67">
        <v>5805.84</v>
      </c>
      <c r="I6" s="77" t="s">
        <v>7</v>
      </c>
      <c r="J6" s="67">
        <f>C6*H6</f>
        <v>11611.68</v>
      </c>
      <c r="K6" s="7" t="s">
        <v>283</v>
      </c>
      <c r="M6" s="7">
        <v>1</v>
      </c>
    </row>
    <row r="7" spans="1:13" s="7" customFormat="1" ht="49.5">
      <c r="A7" s="9"/>
      <c r="B7" s="73">
        <v>2</v>
      </c>
      <c r="C7" s="63">
        <v>2</v>
      </c>
      <c r="D7" s="74" t="s">
        <v>341</v>
      </c>
      <c r="E7" s="75" t="s">
        <v>407</v>
      </c>
      <c r="F7" s="75" t="s">
        <v>194</v>
      </c>
      <c r="G7" s="76" t="s">
        <v>67</v>
      </c>
      <c r="H7" s="67">
        <v>21945</v>
      </c>
      <c r="I7" s="77" t="s">
        <v>7</v>
      </c>
      <c r="J7" s="67">
        <f t="shared" ref="J7:J70" si="0">C7*H7</f>
        <v>43890</v>
      </c>
      <c r="M7" s="7">
        <v>2</v>
      </c>
    </row>
    <row r="8" spans="1:13" s="7" customFormat="1" ht="16.5">
      <c r="A8" s="9"/>
      <c r="B8" s="73">
        <v>3</v>
      </c>
      <c r="C8" s="63">
        <v>2</v>
      </c>
      <c r="D8" s="74" t="s">
        <v>203</v>
      </c>
      <c r="E8" s="75" t="s">
        <v>407</v>
      </c>
      <c r="F8" s="75" t="s">
        <v>194</v>
      </c>
      <c r="G8" s="76" t="s">
        <v>204</v>
      </c>
      <c r="H8" s="67">
        <v>5805.84</v>
      </c>
      <c r="I8" s="77" t="s">
        <v>7</v>
      </c>
      <c r="J8" s="67">
        <f t="shared" si="0"/>
        <v>11611.68</v>
      </c>
      <c r="M8" s="7">
        <v>3</v>
      </c>
    </row>
    <row r="9" spans="1:13" s="7" customFormat="1" ht="16.5">
      <c r="A9" s="9"/>
      <c r="B9" s="73">
        <v>4</v>
      </c>
      <c r="C9" s="63">
        <v>2</v>
      </c>
      <c r="D9" s="74" t="s">
        <v>415</v>
      </c>
      <c r="E9" s="75" t="s">
        <v>407</v>
      </c>
      <c r="F9" s="75" t="s">
        <v>194</v>
      </c>
      <c r="G9" s="76" t="s">
        <v>201</v>
      </c>
      <c r="H9" s="67">
        <v>49480.2</v>
      </c>
      <c r="I9" s="77" t="s">
        <v>7</v>
      </c>
      <c r="J9" s="67">
        <f t="shared" si="0"/>
        <v>98960.4</v>
      </c>
      <c r="M9" s="7">
        <v>4</v>
      </c>
    </row>
    <row r="10" spans="1:13" s="7" customFormat="1" ht="16.5">
      <c r="A10" s="9"/>
      <c r="B10" s="73">
        <v>5</v>
      </c>
      <c r="C10" s="63">
        <v>1</v>
      </c>
      <c r="D10" s="74" t="s">
        <v>205</v>
      </c>
      <c r="E10" s="75" t="s">
        <v>407</v>
      </c>
      <c r="F10" s="75" t="s">
        <v>194</v>
      </c>
      <c r="G10" s="55" t="s">
        <v>55</v>
      </c>
      <c r="H10" s="56">
        <v>350</v>
      </c>
      <c r="I10" s="77" t="s">
        <v>7</v>
      </c>
      <c r="J10" s="67">
        <f t="shared" si="0"/>
        <v>350</v>
      </c>
      <c r="M10" s="7">
        <v>5</v>
      </c>
    </row>
    <row r="11" spans="1:13" s="7" customFormat="1" ht="97.5">
      <c r="A11" s="9"/>
      <c r="B11" s="73">
        <v>6</v>
      </c>
      <c r="C11" s="63">
        <v>1</v>
      </c>
      <c r="D11" s="74" t="s">
        <v>416</v>
      </c>
      <c r="E11" s="75" t="s">
        <v>407</v>
      </c>
      <c r="F11" s="75" t="s">
        <v>194</v>
      </c>
      <c r="G11" s="55" t="s">
        <v>15</v>
      </c>
      <c r="H11" s="56">
        <v>3299.7</v>
      </c>
      <c r="I11" s="77" t="s">
        <v>7</v>
      </c>
      <c r="J11" s="67">
        <f t="shared" si="0"/>
        <v>3299.7</v>
      </c>
      <c r="M11" s="7">
        <v>6</v>
      </c>
    </row>
    <row r="12" spans="1:13" s="7" customFormat="1" ht="16.5">
      <c r="A12" s="9"/>
      <c r="B12" s="73">
        <v>7</v>
      </c>
      <c r="C12" s="63">
        <v>1</v>
      </c>
      <c r="D12" s="74" t="s">
        <v>206</v>
      </c>
      <c r="E12" s="75" t="s">
        <v>407</v>
      </c>
      <c r="F12" s="75" t="s">
        <v>194</v>
      </c>
      <c r="G12" s="55" t="s">
        <v>56</v>
      </c>
      <c r="H12" s="56">
        <v>280</v>
      </c>
      <c r="I12" s="77" t="s">
        <v>7</v>
      </c>
      <c r="J12" s="67">
        <f t="shared" si="0"/>
        <v>280</v>
      </c>
      <c r="M12" s="7">
        <v>7</v>
      </c>
    </row>
    <row r="13" spans="1:13" s="7" customFormat="1" ht="46.5">
      <c r="A13" s="9"/>
      <c r="B13" s="73">
        <v>8</v>
      </c>
      <c r="C13" s="63">
        <v>1</v>
      </c>
      <c r="D13" s="74" t="s">
        <v>417</v>
      </c>
      <c r="E13" s="75" t="s">
        <v>407</v>
      </c>
      <c r="F13" s="75" t="s">
        <v>194</v>
      </c>
      <c r="G13" s="55" t="s">
        <v>54</v>
      </c>
      <c r="H13" s="56">
        <v>25967.57</v>
      </c>
      <c r="I13" s="77" t="s">
        <v>7</v>
      </c>
      <c r="J13" s="67">
        <f t="shared" si="0"/>
        <v>25967.57</v>
      </c>
      <c r="M13" s="7">
        <v>8</v>
      </c>
    </row>
    <row r="14" spans="1:13" s="7" customFormat="1" ht="33">
      <c r="A14" s="9"/>
      <c r="B14" s="73">
        <v>9</v>
      </c>
      <c r="C14" s="63">
        <v>1</v>
      </c>
      <c r="D14" s="74" t="s">
        <v>207</v>
      </c>
      <c r="E14" s="75" t="s">
        <v>407</v>
      </c>
      <c r="F14" s="75" t="s">
        <v>194</v>
      </c>
      <c r="G14" s="55" t="s">
        <v>131</v>
      </c>
      <c r="H14" s="56">
        <v>1650</v>
      </c>
      <c r="I14" s="77" t="s">
        <v>7</v>
      </c>
      <c r="J14" s="67">
        <f t="shared" si="0"/>
        <v>1650</v>
      </c>
      <c r="M14" s="7">
        <v>9</v>
      </c>
    </row>
    <row r="15" spans="1:13" s="7" customFormat="1" ht="16.5">
      <c r="A15" s="9"/>
      <c r="B15" s="73">
        <v>10</v>
      </c>
      <c r="C15" s="63">
        <v>16</v>
      </c>
      <c r="D15" s="74" t="s">
        <v>208</v>
      </c>
      <c r="E15" s="75" t="s">
        <v>407</v>
      </c>
      <c r="F15" s="75" t="s">
        <v>194</v>
      </c>
      <c r="G15" s="55" t="s">
        <v>70</v>
      </c>
      <c r="H15" s="56">
        <v>1024</v>
      </c>
      <c r="I15" s="77" t="s">
        <v>7</v>
      </c>
      <c r="J15" s="67">
        <f t="shared" si="0"/>
        <v>16384</v>
      </c>
      <c r="M15" s="7">
        <v>10</v>
      </c>
    </row>
    <row r="16" spans="1:13" s="7" customFormat="1" ht="97.5">
      <c r="A16" s="9"/>
      <c r="B16" s="73">
        <v>11</v>
      </c>
      <c r="C16" s="63">
        <v>8</v>
      </c>
      <c r="D16" s="74" t="s">
        <v>416</v>
      </c>
      <c r="E16" s="75" t="s">
        <v>407</v>
      </c>
      <c r="F16" s="75" t="s">
        <v>194</v>
      </c>
      <c r="G16" s="55" t="s">
        <v>15</v>
      </c>
      <c r="H16" s="56">
        <v>3299.7</v>
      </c>
      <c r="I16" s="77" t="s">
        <v>7</v>
      </c>
      <c r="J16" s="67">
        <f t="shared" si="0"/>
        <v>26397.599999999999</v>
      </c>
      <c r="M16" s="7">
        <v>11</v>
      </c>
    </row>
    <row r="17" spans="1:13" s="7" customFormat="1" ht="16.5">
      <c r="A17" s="9"/>
      <c r="B17" s="73">
        <v>12</v>
      </c>
      <c r="C17" s="63">
        <v>16</v>
      </c>
      <c r="D17" s="74" t="s">
        <v>209</v>
      </c>
      <c r="E17" s="75" t="s">
        <v>407</v>
      </c>
      <c r="F17" s="75" t="s">
        <v>194</v>
      </c>
      <c r="G17" s="55" t="s">
        <v>71</v>
      </c>
      <c r="H17" s="56">
        <v>1044.48</v>
      </c>
      <c r="I17" s="77" t="s">
        <v>7</v>
      </c>
      <c r="J17" s="67">
        <f t="shared" si="0"/>
        <v>16711.68</v>
      </c>
      <c r="M17" s="7">
        <v>12</v>
      </c>
    </row>
    <row r="18" spans="1:13" s="7" customFormat="1" ht="49.5">
      <c r="A18" s="9"/>
      <c r="B18" s="73">
        <v>13</v>
      </c>
      <c r="C18" s="63">
        <v>16</v>
      </c>
      <c r="D18" s="74" t="s">
        <v>210</v>
      </c>
      <c r="E18" s="75" t="s">
        <v>407</v>
      </c>
      <c r="F18" s="75" t="s">
        <v>194</v>
      </c>
      <c r="G18" s="55" t="s">
        <v>132</v>
      </c>
      <c r="H18" s="56">
        <v>8894</v>
      </c>
      <c r="I18" s="77" t="s">
        <v>7</v>
      </c>
      <c r="J18" s="67">
        <f t="shared" si="0"/>
        <v>142304</v>
      </c>
      <c r="M18" s="7">
        <v>13</v>
      </c>
    </row>
    <row r="19" spans="1:13" s="7" customFormat="1" ht="16.5">
      <c r="A19" s="9"/>
      <c r="B19" s="73">
        <v>14</v>
      </c>
      <c r="C19" s="63">
        <v>10</v>
      </c>
      <c r="D19" s="74" t="s">
        <v>211</v>
      </c>
      <c r="E19" s="75" t="s">
        <v>407</v>
      </c>
      <c r="F19" s="75" t="s">
        <v>194</v>
      </c>
      <c r="G19" s="55" t="s">
        <v>68</v>
      </c>
      <c r="H19" s="56">
        <v>1024</v>
      </c>
      <c r="I19" s="77" t="s">
        <v>7</v>
      </c>
      <c r="J19" s="67">
        <f t="shared" si="0"/>
        <v>10240</v>
      </c>
      <c r="M19" s="7">
        <v>14</v>
      </c>
    </row>
    <row r="20" spans="1:13" s="7" customFormat="1" ht="97.5">
      <c r="A20" s="9"/>
      <c r="B20" s="73">
        <v>15</v>
      </c>
      <c r="C20" s="63">
        <v>5</v>
      </c>
      <c r="D20" s="74" t="s">
        <v>416</v>
      </c>
      <c r="E20" s="75" t="s">
        <v>407</v>
      </c>
      <c r="F20" s="75" t="s">
        <v>194</v>
      </c>
      <c r="G20" s="55" t="s">
        <v>15</v>
      </c>
      <c r="H20" s="56">
        <v>3299.7</v>
      </c>
      <c r="I20" s="77" t="s">
        <v>7</v>
      </c>
      <c r="J20" s="67">
        <f t="shared" si="0"/>
        <v>16498.5</v>
      </c>
      <c r="M20" s="7">
        <v>15</v>
      </c>
    </row>
    <row r="21" spans="1:13" s="7" customFormat="1" ht="16.5">
      <c r="A21" s="9"/>
      <c r="B21" s="73">
        <v>16</v>
      </c>
      <c r="C21" s="63">
        <v>10</v>
      </c>
      <c r="D21" s="74" t="s">
        <v>212</v>
      </c>
      <c r="E21" s="75" t="s">
        <v>407</v>
      </c>
      <c r="F21" s="75" t="s">
        <v>194</v>
      </c>
      <c r="G21" s="55" t="s">
        <v>69</v>
      </c>
      <c r="H21" s="56">
        <v>1044.48</v>
      </c>
      <c r="I21" s="77" t="s">
        <v>7</v>
      </c>
      <c r="J21" s="67">
        <f t="shared" si="0"/>
        <v>10444.799999999999</v>
      </c>
      <c r="M21" s="7">
        <v>16</v>
      </c>
    </row>
    <row r="22" spans="1:13" s="7" customFormat="1" ht="33">
      <c r="A22" s="9"/>
      <c r="B22" s="73">
        <v>17</v>
      </c>
      <c r="C22" s="63">
        <v>10</v>
      </c>
      <c r="D22" s="74" t="s">
        <v>342</v>
      </c>
      <c r="E22" s="75" t="s">
        <v>407</v>
      </c>
      <c r="F22" s="75" t="s">
        <v>194</v>
      </c>
      <c r="G22" s="55" t="s">
        <v>133</v>
      </c>
      <c r="H22" s="56">
        <v>9847</v>
      </c>
      <c r="I22" s="77" t="s">
        <v>7</v>
      </c>
      <c r="J22" s="67">
        <f t="shared" si="0"/>
        <v>98470</v>
      </c>
      <c r="M22" s="7">
        <v>17</v>
      </c>
    </row>
    <row r="23" spans="1:13" s="7" customFormat="1" ht="16.5">
      <c r="A23" s="9"/>
      <c r="B23" s="73">
        <v>18</v>
      </c>
      <c r="C23" s="63">
        <v>1</v>
      </c>
      <c r="D23" s="74" t="s">
        <v>213</v>
      </c>
      <c r="E23" s="75" t="s">
        <v>407</v>
      </c>
      <c r="F23" s="75" t="s">
        <v>194</v>
      </c>
      <c r="G23" s="55" t="s">
        <v>134</v>
      </c>
      <c r="H23" s="56">
        <v>1612</v>
      </c>
      <c r="I23" s="77" t="s">
        <v>63</v>
      </c>
      <c r="J23" s="67">
        <f t="shared" si="0"/>
        <v>1612</v>
      </c>
      <c r="M23" s="7">
        <v>18</v>
      </c>
    </row>
    <row r="24" spans="1:13" s="7" customFormat="1" ht="97.5">
      <c r="A24" s="9"/>
      <c r="B24" s="73">
        <v>19</v>
      </c>
      <c r="C24" s="63">
        <v>1</v>
      </c>
      <c r="D24" s="74" t="s">
        <v>418</v>
      </c>
      <c r="E24" s="75" t="s">
        <v>407</v>
      </c>
      <c r="F24" s="75" t="s">
        <v>194</v>
      </c>
      <c r="G24" s="55" t="s">
        <v>15</v>
      </c>
      <c r="H24" s="56">
        <v>3299.7</v>
      </c>
      <c r="I24" s="77" t="s">
        <v>7</v>
      </c>
      <c r="J24" s="67">
        <f t="shared" si="0"/>
        <v>3299.7</v>
      </c>
      <c r="M24" s="7">
        <v>19</v>
      </c>
    </row>
    <row r="25" spans="1:13" s="7" customFormat="1" ht="16.5">
      <c r="A25" s="9"/>
      <c r="B25" s="73">
        <v>20</v>
      </c>
      <c r="C25" s="63">
        <v>1</v>
      </c>
      <c r="D25" s="74" t="s">
        <v>214</v>
      </c>
      <c r="E25" s="75" t="s">
        <v>407</v>
      </c>
      <c r="F25" s="75" t="s">
        <v>194</v>
      </c>
      <c r="G25" s="55" t="s">
        <v>135</v>
      </c>
      <c r="H25" s="56">
        <v>1024</v>
      </c>
      <c r="I25" s="77" t="s">
        <v>63</v>
      </c>
      <c r="J25" s="67">
        <f t="shared" si="0"/>
        <v>1024</v>
      </c>
      <c r="M25" s="7">
        <v>20</v>
      </c>
    </row>
    <row r="26" spans="1:13" s="7" customFormat="1" ht="33">
      <c r="A26" s="9"/>
      <c r="B26" s="73">
        <v>21</v>
      </c>
      <c r="C26" s="63">
        <v>1</v>
      </c>
      <c r="D26" s="74" t="s">
        <v>291</v>
      </c>
      <c r="E26" s="75" t="s">
        <v>407</v>
      </c>
      <c r="F26" s="75" t="s">
        <v>194</v>
      </c>
      <c r="G26" s="55" t="s">
        <v>290</v>
      </c>
      <c r="H26" s="56">
        <v>7666</v>
      </c>
      <c r="I26" s="77" t="s">
        <v>7</v>
      </c>
      <c r="J26" s="67">
        <f t="shared" si="0"/>
        <v>7666</v>
      </c>
      <c r="M26" s="7">
        <v>21</v>
      </c>
    </row>
    <row r="27" spans="1:13" s="7" customFormat="1" ht="49.5">
      <c r="A27" s="9"/>
      <c r="B27" s="73">
        <v>22</v>
      </c>
      <c r="C27" s="63">
        <v>1</v>
      </c>
      <c r="D27" s="74" t="s">
        <v>215</v>
      </c>
      <c r="E27" s="75" t="s">
        <v>407</v>
      </c>
      <c r="F27" s="75" t="s">
        <v>195</v>
      </c>
      <c r="G27" s="55" t="s">
        <v>61</v>
      </c>
      <c r="H27" s="56">
        <v>42000</v>
      </c>
      <c r="I27" s="77" t="s">
        <v>7</v>
      </c>
      <c r="J27" s="67">
        <f t="shared" si="0"/>
        <v>42000</v>
      </c>
      <c r="M27" s="7">
        <v>22</v>
      </c>
    </row>
    <row r="28" spans="1:13" s="7" customFormat="1" ht="66">
      <c r="A28" s="9"/>
      <c r="B28" s="73">
        <v>23</v>
      </c>
      <c r="C28" s="63">
        <v>1</v>
      </c>
      <c r="D28" s="74" t="s">
        <v>216</v>
      </c>
      <c r="E28" s="75" t="s">
        <v>407</v>
      </c>
      <c r="F28" s="75" t="s">
        <v>194</v>
      </c>
      <c r="G28" s="55" t="s">
        <v>44</v>
      </c>
      <c r="H28" s="56">
        <v>2122</v>
      </c>
      <c r="I28" s="77" t="s">
        <v>7</v>
      </c>
      <c r="J28" s="67">
        <f t="shared" si="0"/>
        <v>2122</v>
      </c>
      <c r="M28" s="7">
        <v>23</v>
      </c>
    </row>
    <row r="29" spans="1:13" s="7" customFormat="1" ht="16.5">
      <c r="A29" s="9"/>
      <c r="B29" s="73">
        <v>24</v>
      </c>
      <c r="C29" s="63">
        <v>8</v>
      </c>
      <c r="D29" s="74" t="s">
        <v>122</v>
      </c>
      <c r="E29" s="75" t="s">
        <v>407</v>
      </c>
      <c r="F29" s="75" t="s">
        <v>194</v>
      </c>
      <c r="G29" s="57" t="s">
        <v>29</v>
      </c>
      <c r="H29" s="56">
        <v>176</v>
      </c>
      <c r="I29" s="77" t="s">
        <v>7</v>
      </c>
      <c r="J29" s="67">
        <f t="shared" si="0"/>
        <v>1408</v>
      </c>
      <c r="M29" s="7">
        <v>24</v>
      </c>
    </row>
    <row r="30" spans="1:13" s="7" customFormat="1" ht="16.5">
      <c r="A30" s="9"/>
      <c r="B30" s="73">
        <v>25</v>
      </c>
      <c r="C30" s="63">
        <v>8</v>
      </c>
      <c r="D30" s="74" t="s">
        <v>123</v>
      </c>
      <c r="E30" s="75" t="s">
        <v>407</v>
      </c>
      <c r="F30" s="75" t="s">
        <v>194</v>
      </c>
      <c r="G30" s="58" t="s">
        <v>30</v>
      </c>
      <c r="H30" s="56">
        <v>107</v>
      </c>
      <c r="I30" s="77" t="s">
        <v>7</v>
      </c>
      <c r="J30" s="67">
        <f t="shared" si="0"/>
        <v>856</v>
      </c>
      <c r="M30" s="7">
        <v>25</v>
      </c>
    </row>
    <row r="31" spans="1:13" s="7" customFormat="1" ht="16.5">
      <c r="A31" s="9"/>
      <c r="B31" s="73">
        <v>26</v>
      </c>
      <c r="C31" s="63">
        <v>0.83</v>
      </c>
      <c r="D31" s="74" t="s">
        <v>124</v>
      </c>
      <c r="E31" s="75" t="s">
        <v>407</v>
      </c>
      <c r="F31" s="75" t="s">
        <v>194</v>
      </c>
      <c r="G31" s="55" t="s">
        <v>23</v>
      </c>
      <c r="H31" s="56">
        <v>221</v>
      </c>
      <c r="I31" s="77" t="s">
        <v>64</v>
      </c>
      <c r="J31" s="67">
        <f t="shared" si="0"/>
        <v>183.42999999999998</v>
      </c>
      <c r="M31" s="7">
        <v>26</v>
      </c>
    </row>
    <row r="32" spans="1:13" s="7" customFormat="1" ht="16.5">
      <c r="A32" s="9"/>
      <c r="B32" s="73">
        <v>27</v>
      </c>
      <c r="C32" s="63">
        <v>0.83</v>
      </c>
      <c r="D32" s="74" t="s">
        <v>125</v>
      </c>
      <c r="E32" s="75" t="s">
        <v>407</v>
      </c>
      <c r="F32" s="75" t="s">
        <v>194</v>
      </c>
      <c r="G32" s="55" t="s">
        <v>24</v>
      </c>
      <c r="H32" s="56">
        <v>185</v>
      </c>
      <c r="I32" s="77" t="s">
        <v>64</v>
      </c>
      <c r="J32" s="67">
        <f t="shared" si="0"/>
        <v>153.54999999999998</v>
      </c>
      <c r="M32" s="7">
        <v>27</v>
      </c>
    </row>
    <row r="33" spans="1:13" s="7" customFormat="1" ht="49.5">
      <c r="A33" s="9"/>
      <c r="B33" s="73">
        <v>28</v>
      </c>
      <c r="C33" s="63">
        <v>3.83</v>
      </c>
      <c r="D33" s="74" t="s">
        <v>419</v>
      </c>
      <c r="E33" s="75" t="s">
        <v>407</v>
      </c>
      <c r="F33" s="75" t="s">
        <v>194</v>
      </c>
      <c r="G33" s="55" t="s">
        <v>19</v>
      </c>
      <c r="H33" s="56">
        <v>412.08</v>
      </c>
      <c r="I33" s="77" t="s">
        <v>64</v>
      </c>
      <c r="J33" s="67">
        <f t="shared" si="0"/>
        <v>1578.2664</v>
      </c>
      <c r="M33" s="7">
        <v>28</v>
      </c>
    </row>
    <row r="34" spans="1:13" s="7" customFormat="1" ht="16.5">
      <c r="A34" s="9"/>
      <c r="B34" s="73">
        <v>29</v>
      </c>
      <c r="C34" s="63">
        <v>44</v>
      </c>
      <c r="D34" s="74" t="s">
        <v>126</v>
      </c>
      <c r="E34" s="75" t="s">
        <v>407</v>
      </c>
      <c r="F34" s="75" t="s">
        <v>194</v>
      </c>
      <c r="G34" s="59" t="s">
        <v>136</v>
      </c>
      <c r="H34" s="56">
        <v>48</v>
      </c>
      <c r="I34" s="77" t="s">
        <v>7</v>
      </c>
      <c r="J34" s="67">
        <f t="shared" si="0"/>
        <v>2112</v>
      </c>
      <c r="M34" s="7">
        <v>29</v>
      </c>
    </row>
    <row r="35" spans="1:13" s="7" customFormat="1" ht="82.5">
      <c r="A35" s="9"/>
      <c r="B35" s="73">
        <v>30</v>
      </c>
      <c r="C35" s="63">
        <v>0.83</v>
      </c>
      <c r="D35" s="74" t="s">
        <v>217</v>
      </c>
      <c r="E35" s="75" t="s">
        <v>407</v>
      </c>
      <c r="F35" s="75" t="s">
        <v>194</v>
      </c>
      <c r="G35" s="55" t="s">
        <v>114</v>
      </c>
      <c r="H35" s="56">
        <v>3426</v>
      </c>
      <c r="I35" s="77" t="s">
        <v>64</v>
      </c>
      <c r="J35" s="67">
        <f t="shared" si="0"/>
        <v>2843.58</v>
      </c>
      <c r="M35" s="7">
        <v>30</v>
      </c>
    </row>
    <row r="36" spans="1:13" s="7" customFormat="1" ht="66">
      <c r="A36" s="9"/>
      <c r="B36" s="73">
        <v>31</v>
      </c>
      <c r="C36" s="63">
        <v>3.83</v>
      </c>
      <c r="D36" s="74" t="s">
        <v>218</v>
      </c>
      <c r="E36" s="75" t="s">
        <v>407</v>
      </c>
      <c r="F36" s="75" t="s">
        <v>194</v>
      </c>
      <c r="G36" s="55" t="s">
        <v>35</v>
      </c>
      <c r="H36" s="56">
        <v>1470</v>
      </c>
      <c r="I36" s="77" t="s">
        <v>64</v>
      </c>
      <c r="J36" s="67">
        <f t="shared" si="0"/>
        <v>5630.1</v>
      </c>
      <c r="M36" s="7">
        <v>31</v>
      </c>
    </row>
    <row r="37" spans="1:13" s="7" customFormat="1" ht="114">
      <c r="A37" s="9"/>
      <c r="B37" s="73">
        <v>32</v>
      </c>
      <c r="C37" s="63">
        <v>3.83</v>
      </c>
      <c r="D37" s="74" t="s">
        <v>420</v>
      </c>
      <c r="E37" s="75" t="s">
        <v>407</v>
      </c>
      <c r="F37" s="75" t="s">
        <v>195</v>
      </c>
      <c r="G37" s="55" t="s">
        <v>33</v>
      </c>
      <c r="H37" s="56">
        <v>2181</v>
      </c>
      <c r="I37" s="77" t="s">
        <v>64</v>
      </c>
      <c r="J37" s="67">
        <f t="shared" si="0"/>
        <v>8353.23</v>
      </c>
      <c r="M37" s="7">
        <v>32</v>
      </c>
    </row>
    <row r="38" spans="1:13" s="7" customFormat="1" ht="129">
      <c r="A38" s="9"/>
      <c r="B38" s="73">
        <v>33</v>
      </c>
      <c r="C38" s="63">
        <v>3.83</v>
      </c>
      <c r="D38" s="74" t="s">
        <v>421</v>
      </c>
      <c r="E38" s="75" t="s">
        <v>407</v>
      </c>
      <c r="F38" s="75" t="s">
        <v>194</v>
      </c>
      <c r="G38" s="55" t="s">
        <v>34</v>
      </c>
      <c r="H38" s="56">
        <v>851</v>
      </c>
      <c r="I38" s="77" t="s">
        <v>64</v>
      </c>
      <c r="J38" s="67">
        <f t="shared" si="0"/>
        <v>3259.33</v>
      </c>
      <c r="M38" s="7">
        <v>33</v>
      </c>
    </row>
    <row r="39" spans="1:13" s="7" customFormat="1" ht="130.5">
      <c r="A39" s="9"/>
      <c r="B39" s="73">
        <v>34</v>
      </c>
      <c r="C39" s="63">
        <v>3.83</v>
      </c>
      <c r="D39" s="74" t="s">
        <v>422</v>
      </c>
      <c r="E39" s="75" t="s">
        <v>407</v>
      </c>
      <c r="F39" s="75" t="s">
        <v>195</v>
      </c>
      <c r="G39" s="55" t="s">
        <v>37</v>
      </c>
      <c r="H39" s="56">
        <v>1293</v>
      </c>
      <c r="I39" s="77" t="s">
        <v>64</v>
      </c>
      <c r="J39" s="67">
        <f t="shared" si="0"/>
        <v>4952.1900000000005</v>
      </c>
      <c r="M39" s="7">
        <v>34</v>
      </c>
    </row>
    <row r="40" spans="1:13" s="7" customFormat="1" ht="129">
      <c r="A40" s="9"/>
      <c r="B40" s="73">
        <v>35</v>
      </c>
      <c r="C40" s="63">
        <v>3.83</v>
      </c>
      <c r="D40" s="74" t="s">
        <v>423</v>
      </c>
      <c r="E40" s="75" t="s">
        <v>407</v>
      </c>
      <c r="F40" s="75" t="s">
        <v>194</v>
      </c>
      <c r="G40" s="55" t="s">
        <v>36</v>
      </c>
      <c r="H40" s="56">
        <v>482</v>
      </c>
      <c r="I40" s="77" t="s">
        <v>64</v>
      </c>
      <c r="J40" s="67">
        <f t="shared" si="0"/>
        <v>1846.06</v>
      </c>
      <c r="M40" s="7">
        <v>35</v>
      </c>
    </row>
    <row r="41" spans="1:13" s="7" customFormat="1" ht="16.5">
      <c r="A41" s="9"/>
      <c r="B41" s="73">
        <v>36</v>
      </c>
      <c r="C41" s="63">
        <v>43</v>
      </c>
      <c r="D41" s="74" t="s">
        <v>219</v>
      </c>
      <c r="E41" s="75" t="s">
        <v>407</v>
      </c>
      <c r="F41" s="75" t="s">
        <v>194</v>
      </c>
      <c r="G41" s="55" t="s">
        <v>87</v>
      </c>
      <c r="H41" s="56">
        <v>122</v>
      </c>
      <c r="I41" s="77" t="s">
        <v>7</v>
      </c>
      <c r="J41" s="67">
        <f t="shared" si="0"/>
        <v>5246</v>
      </c>
      <c r="M41" s="7">
        <v>36</v>
      </c>
    </row>
    <row r="42" spans="1:13" s="7" customFormat="1" ht="33">
      <c r="A42" s="9"/>
      <c r="B42" s="73">
        <v>37</v>
      </c>
      <c r="C42" s="63">
        <v>36</v>
      </c>
      <c r="D42" s="74" t="s">
        <v>343</v>
      </c>
      <c r="E42" s="75" t="s">
        <v>407</v>
      </c>
      <c r="F42" s="75" t="s">
        <v>195</v>
      </c>
      <c r="G42" s="55" t="s">
        <v>11</v>
      </c>
      <c r="H42" s="56">
        <v>3486</v>
      </c>
      <c r="I42" s="77" t="s">
        <v>7</v>
      </c>
      <c r="J42" s="67">
        <f t="shared" si="0"/>
        <v>125496</v>
      </c>
      <c r="M42" s="7">
        <v>37</v>
      </c>
    </row>
    <row r="43" spans="1:13" s="7" customFormat="1" ht="66">
      <c r="A43" s="9"/>
      <c r="B43" s="73">
        <v>38</v>
      </c>
      <c r="C43" s="63">
        <v>36</v>
      </c>
      <c r="D43" s="74" t="s">
        <v>220</v>
      </c>
      <c r="E43" s="75" t="s">
        <v>407</v>
      </c>
      <c r="F43" s="75" t="s">
        <v>194</v>
      </c>
      <c r="G43" s="55" t="s">
        <v>12</v>
      </c>
      <c r="H43" s="56">
        <v>1234.2</v>
      </c>
      <c r="I43" s="77" t="s">
        <v>7</v>
      </c>
      <c r="J43" s="67">
        <f t="shared" si="0"/>
        <v>44431.200000000004</v>
      </c>
      <c r="M43" s="7">
        <v>38</v>
      </c>
    </row>
    <row r="44" spans="1:13" s="7" customFormat="1" ht="49.5">
      <c r="A44" s="9"/>
      <c r="B44" s="73">
        <v>39</v>
      </c>
      <c r="C44" s="63">
        <v>36</v>
      </c>
      <c r="D44" s="74" t="s">
        <v>221</v>
      </c>
      <c r="E44" s="75" t="s">
        <v>407</v>
      </c>
      <c r="F44" s="75" t="s">
        <v>194</v>
      </c>
      <c r="G44" s="55" t="s">
        <v>20</v>
      </c>
      <c r="H44" s="56">
        <v>386</v>
      </c>
      <c r="I44" s="75" t="s">
        <v>7</v>
      </c>
      <c r="J44" s="67">
        <f t="shared" si="0"/>
        <v>13896</v>
      </c>
      <c r="M44" s="7">
        <v>39</v>
      </c>
    </row>
    <row r="45" spans="1:13" s="42" customFormat="1" ht="16.5">
      <c r="A45" s="41"/>
      <c r="B45" s="73">
        <v>40</v>
      </c>
      <c r="C45" s="63">
        <v>3.4</v>
      </c>
      <c r="D45" s="74" t="s">
        <v>124</v>
      </c>
      <c r="E45" s="75" t="s">
        <v>407</v>
      </c>
      <c r="F45" s="75" t="s">
        <v>194</v>
      </c>
      <c r="G45" s="55" t="s">
        <v>23</v>
      </c>
      <c r="H45" s="56">
        <v>221</v>
      </c>
      <c r="I45" s="75" t="s">
        <v>64</v>
      </c>
      <c r="J45" s="67">
        <f t="shared" si="0"/>
        <v>751.4</v>
      </c>
      <c r="M45" s="7">
        <v>40</v>
      </c>
    </row>
    <row r="46" spans="1:13" s="42" customFormat="1" ht="16.5">
      <c r="A46" s="41"/>
      <c r="B46" s="73">
        <v>41</v>
      </c>
      <c r="C46" s="63">
        <v>3.4</v>
      </c>
      <c r="D46" s="74" t="s">
        <v>125</v>
      </c>
      <c r="E46" s="75" t="s">
        <v>407</v>
      </c>
      <c r="F46" s="75" t="s">
        <v>194</v>
      </c>
      <c r="G46" s="55" t="s">
        <v>24</v>
      </c>
      <c r="H46" s="56">
        <v>185</v>
      </c>
      <c r="I46" s="77" t="s">
        <v>64</v>
      </c>
      <c r="J46" s="67">
        <f t="shared" si="0"/>
        <v>629</v>
      </c>
      <c r="M46" s="7">
        <v>41</v>
      </c>
    </row>
    <row r="47" spans="1:13" s="42" customFormat="1" ht="16.5">
      <c r="A47" s="41"/>
      <c r="B47" s="73">
        <v>42</v>
      </c>
      <c r="C47" s="63">
        <v>3.4</v>
      </c>
      <c r="D47" s="74" t="s">
        <v>187</v>
      </c>
      <c r="E47" s="75" t="s">
        <v>407</v>
      </c>
      <c r="F47" s="75" t="s">
        <v>194</v>
      </c>
      <c r="G47" s="55" t="s">
        <v>19</v>
      </c>
      <c r="H47" s="56">
        <v>412.08</v>
      </c>
      <c r="I47" s="77" t="s">
        <v>64</v>
      </c>
      <c r="J47" s="67">
        <f t="shared" si="0"/>
        <v>1401.0719999999999</v>
      </c>
      <c r="M47" s="7">
        <v>42</v>
      </c>
    </row>
    <row r="48" spans="1:13" s="7" customFormat="1" ht="82.5">
      <c r="A48" s="9"/>
      <c r="B48" s="73">
        <v>43</v>
      </c>
      <c r="C48" s="63">
        <v>531.9</v>
      </c>
      <c r="D48" s="74" t="s">
        <v>222</v>
      </c>
      <c r="E48" s="75" t="s">
        <v>407</v>
      </c>
      <c r="F48" s="75" t="s">
        <v>194</v>
      </c>
      <c r="G48" s="55" t="s">
        <v>22</v>
      </c>
      <c r="H48" s="56">
        <v>65</v>
      </c>
      <c r="I48" s="77" t="s">
        <v>6</v>
      </c>
      <c r="J48" s="67">
        <f t="shared" si="0"/>
        <v>34573.5</v>
      </c>
      <c r="M48" s="7">
        <v>43</v>
      </c>
    </row>
    <row r="49" spans="1:13" s="7" customFormat="1" ht="49.5">
      <c r="A49" s="9"/>
      <c r="B49" s="73">
        <v>44</v>
      </c>
      <c r="C49" s="63">
        <v>210</v>
      </c>
      <c r="D49" s="74" t="s">
        <v>223</v>
      </c>
      <c r="E49" s="75" t="s">
        <v>407</v>
      </c>
      <c r="F49" s="75" t="s">
        <v>194</v>
      </c>
      <c r="G49" s="55" t="s">
        <v>51</v>
      </c>
      <c r="H49" s="56">
        <v>41</v>
      </c>
      <c r="I49" s="77" t="s">
        <v>6</v>
      </c>
      <c r="J49" s="67">
        <f t="shared" si="0"/>
        <v>8610</v>
      </c>
      <c r="M49" s="7">
        <v>44</v>
      </c>
    </row>
    <row r="50" spans="1:13" s="7" customFormat="1" ht="16.5">
      <c r="A50" s="9"/>
      <c r="B50" s="73">
        <v>45</v>
      </c>
      <c r="C50" s="63">
        <v>50</v>
      </c>
      <c r="D50" s="74" t="s">
        <v>224</v>
      </c>
      <c r="E50" s="75" t="s">
        <v>407</v>
      </c>
      <c r="F50" s="75" t="s">
        <v>195</v>
      </c>
      <c r="G50" s="55" t="s">
        <v>137</v>
      </c>
      <c r="H50" s="56">
        <v>117.5</v>
      </c>
      <c r="I50" s="77" t="s">
        <v>66</v>
      </c>
      <c r="J50" s="67">
        <f t="shared" si="0"/>
        <v>5875</v>
      </c>
      <c r="M50" s="7">
        <v>45</v>
      </c>
    </row>
    <row r="51" spans="1:13" s="42" customFormat="1" ht="16.5">
      <c r="A51" s="41"/>
      <c r="B51" s="73">
        <v>46</v>
      </c>
      <c r="C51" s="63">
        <v>314</v>
      </c>
      <c r="D51" s="74" t="s">
        <v>188</v>
      </c>
      <c r="E51" s="75" t="s">
        <v>407</v>
      </c>
      <c r="F51" s="75" t="s">
        <v>194</v>
      </c>
      <c r="G51" s="60" t="s">
        <v>138</v>
      </c>
      <c r="H51" s="56">
        <v>55</v>
      </c>
      <c r="I51" s="77" t="s">
        <v>5</v>
      </c>
      <c r="J51" s="67">
        <f t="shared" si="0"/>
        <v>17270</v>
      </c>
      <c r="M51" s="7">
        <v>46</v>
      </c>
    </row>
    <row r="52" spans="1:13" s="7" customFormat="1" ht="66">
      <c r="A52" s="9"/>
      <c r="B52" s="73">
        <v>47</v>
      </c>
      <c r="C52" s="63">
        <v>2</v>
      </c>
      <c r="D52" s="74" t="s">
        <v>225</v>
      </c>
      <c r="E52" s="75" t="s">
        <v>407</v>
      </c>
      <c r="F52" s="75" t="s">
        <v>195</v>
      </c>
      <c r="G52" s="55" t="s">
        <v>49</v>
      </c>
      <c r="H52" s="56">
        <v>4725</v>
      </c>
      <c r="I52" s="77" t="s">
        <v>7</v>
      </c>
      <c r="J52" s="67">
        <f t="shared" si="0"/>
        <v>9450</v>
      </c>
      <c r="M52" s="7">
        <v>47</v>
      </c>
    </row>
    <row r="53" spans="1:13" s="7" customFormat="1" ht="33">
      <c r="A53" s="9"/>
      <c r="B53" s="73">
        <v>48</v>
      </c>
      <c r="C53" s="63">
        <v>2</v>
      </c>
      <c r="D53" s="74" t="s">
        <v>226</v>
      </c>
      <c r="E53" s="75" t="s">
        <v>407</v>
      </c>
      <c r="F53" s="75" t="s">
        <v>194</v>
      </c>
      <c r="G53" s="55" t="s">
        <v>139</v>
      </c>
      <c r="H53" s="56">
        <v>1323</v>
      </c>
      <c r="I53" s="77" t="s">
        <v>7</v>
      </c>
      <c r="J53" s="67">
        <f t="shared" si="0"/>
        <v>2646</v>
      </c>
      <c r="M53" s="7">
        <v>48</v>
      </c>
    </row>
    <row r="54" spans="1:13" s="42" customFormat="1" ht="165">
      <c r="A54" s="41"/>
      <c r="B54" s="73">
        <v>49</v>
      </c>
      <c r="C54" s="78">
        <v>106</v>
      </c>
      <c r="D54" s="74" t="s">
        <v>440</v>
      </c>
      <c r="E54" s="75" t="s">
        <v>407</v>
      </c>
      <c r="F54" s="75" t="s">
        <v>194</v>
      </c>
      <c r="G54" s="79" t="s">
        <v>140</v>
      </c>
      <c r="H54" s="80">
        <v>2463.3000000000002</v>
      </c>
      <c r="I54" s="77" t="s">
        <v>5</v>
      </c>
      <c r="J54" s="67">
        <f t="shared" si="0"/>
        <v>261109.80000000002</v>
      </c>
      <c r="M54" s="7">
        <v>49</v>
      </c>
    </row>
    <row r="55" spans="1:13" s="42" customFormat="1" ht="16.5">
      <c r="A55" s="41"/>
      <c r="B55" s="73">
        <v>50</v>
      </c>
      <c r="C55" s="78">
        <v>56</v>
      </c>
      <c r="D55" s="74" t="s">
        <v>189</v>
      </c>
      <c r="E55" s="75" t="s">
        <v>407</v>
      </c>
      <c r="F55" s="75" t="s">
        <v>194</v>
      </c>
      <c r="G55" s="79" t="s">
        <v>141</v>
      </c>
      <c r="H55" s="80">
        <v>133</v>
      </c>
      <c r="I55" s="77" t="s">
        <v>5</v>
      </c>
      <c r="J55" s="67">
        <f t="shared" si="0"/>
        <v>7448</v>
      </c>
      <c r="M55" s="7">
        <v>50</v>
      </c>
    </row>
    <row r="56" spans="1:13" s="7" customFormat="1" ht="16.5">
      <c r="A56" s="9"/>
      <c r="B56" s="73">
        <v>51</v>
      </c>
      <c r="C56" s="63">
        <v>106</v>
      </c>
      <c r="D56" s="74" t="s">
        <v>227</v>
      </c>
      <c r="E56" s="75" t="s">
        <v>407</v>
      </c>
      <c r="F56" s="75" t="s">
        <v>194</v>
      </c>
      <c r="G56" s="55" t="s">
        <v>142</v>
      </c>
      <c r="H56" s="56">
        <v>200</v>
      </c>
      <c r="I56" s="77" t="s">
        <v>5</v>
      </c>
      <c r="J56" s="67">
        <f t="shared" si="0"/>
        <v>21200</v>
      </c>
      <c r="M56" s="7">
        <v>51</v>
      </c>
    </row>
    <row r="57" spans="1:13" s="7" customFormat="1" ht="82.5">
      <c r="A57" s="9"/>
      <c r="B57" s="73">
        <v>52</v>
      </c>
      <c r="C57" s="63">
        <v>14</v>
      </c>
      <c r="D57" s="74" t="s">
        <v>424</v>
      </c>
      <c r="E57" s="75" t="s">
        <v>407</v>
      </c>
      <c r="F57" s="75" t="s">
        <v>194</v>
      </c>
      <c r="G57" s="55" t="s">
        <v>143</v>
      </c>
      <c r="H57" s="56">
        <v>135.66</v>
      </c>
      <c r="I57" s="77" t="s">
        <v>5</v>
      </c>
      <c r="J57" s="67">
        <f t="shared" si="0"/>
        <v>1899.24</v>
      </c>
      <c r="M57" s="7">
        <v>52</v>
      </c>
    </row>
    <row r="58" spans="1:13" s="42" customFormat="1" ht="16.5">
      <c r="A58" s="41"/>
      <c r="B58" s="73">
        <v>53</v>
      </c>
      <c r="C58" s="63">
        <v>8</v>
      </c>
      <c r="D58" s="74" t="s">
        <v>344</v>
      </c>
      <c r="E58" s="75" t="s">
        <v>407</v>
      </c>
      <c r="F58" s="75" t="s">
        <v>195</v>
      </c>
      <c r="G58" s="61" t="s">
        <v>144</v>
      </c>
      <c r="H58" s="81">
        <v>2500</v>
      </c>
      <c r="I58" s="77" t="s">
        <v>7</v>
      </c>
      <c r="J58" s="67">
        <f t="shared" si="0"/>
        <v>20000</v>
      </c>
      <c r="M58" s="7">
        <v>53</v>
      </c>
    </row>
    <row r="59" spans="1:13" s="42" customFormat="1" ht="16.5">
      <c r="A59" s="41"/>
      <c r="B59" s="73">
        <v>54</v>
      </c>
      <c r="C59" s="63">
        <v>8</v>
      </c>
      <c r="D59" s="74" t="s">
        <v>345</v>
      </c>
      <c r="E59" s="75" t="s">
        <v>407</v>
      </c>
      <c r="F59" s="75" t="s">
        <v>195</v>
      </c>
      <c r="G59" s="61" t="s">
        <v>145</v>
      </c>
      <c r="H59" s="81">
        <v>4200</v>
      </c>
      <c r="I59" s="77" t="s">
        <v>7</v>
      </c>
      <c r="J59" s="67">
        <f t="shared" si="0"/>
        <v>33600</v>
      </c>
      <c r="M59" s="7">
        <v>54</v>
      </c>
    </row>
    <row r="60" spans="1:13" s="42" customFormat="1" ht="16.5">
      <c r="A60" s="41"/>
      <c r="B60" s="73">
        <v>55</v>
      </c>
      <c r="C60" s="63">
        <v>8</v>
      </c>
      <c r="D60" s="74" t="s">
        <v>346</v>
      </c>
      <c r="E60" s="75" t="s">
        <v>407</v>
      </c>
      <c r="F60" s="75" t="s">
        <v>194</v>
      </c>
      <c r="G60" s="62" t="s">
        <v>146</v>
      </c>
      <c r="H60" s="82">
        <v>17600</v>
      </c>
      <c r="I60" s="77" t="s">
        <v>7</v>
      </c>
      <c r="J60" s="67">
        <f t="shared" si="0"/>
        <v>140800</v>
      </c>
      <c r="M60" s="7">
        <v>55</v>
      </c>
    </row>
    <row r="61" spans="1:13" s="42" customFormat="1" ht="16.5">
      <c r="A61" s="41"/>
      <c r="B61" s="73">
        <v>56</v>
      </c>
      <c r="C61" s="63">
        <v>8</v>
      </c>
      <c r="D61" s="74" t="s">
        <v>347</v>
      </c>
      <c r="E61" s="75" t="s">
        <v>407</v>
      </c>
      <c r="F61" s="75" t="s">
        <v>194</v>
      </c>
      <c r="G61" s="62" t="s">
        <v>147</v>
      </c>
      <c r="H61" s="82">
        <v>4000</v>
      </c>
      <c r="I61" s="77" t="s">
        <v>7</v>
      </c>
      <c r="J61" s="67">
        <f t="shared" si="0"/>
        <v>32000</v>
      </c>
      <c r="M61" s="7">
        <v>56</v>
      </c>
    </row>
    <row r="62" spans="1:13" s="7" customFormat="1" ht="16.5">
      <c r="A62" s="9"/>
      <c r="B62" s="73">
        <v>57</v>
      </c>
      <c r="C62" s="63">
        <v>4</v>
      </c>
      <c r="D62" s="74" t="s">
        <v>228</v>
      </c>
      <c r="E62" s="75" t="s">
        <v>407</v>
      </c>
      <c r="F62" s="75" t="s">
        <v>194</v>
      </c>
      <c r="G62" s="55" t="s">
        <v>148</v>
      </c>
      <c r="H62" s="56">
        <v>2764.76</v>
      </c>
      <c r="I62" s="77" t="s">
        <v>7</v>
      </c>
      <c r="J62" s="67">
        <f t="shared" si="0"/>
        <v>11059.04</v>
      </c>
      <c r="M62" s="7">
        <v>57</v>
      </c>
    </row>
    <row r="63" spans="1:13" s="7" customFormat="1" ht="198.75" customHeight="1">
      <c r="A63" s="9"/>
      <c r="B63" s="73">
        <v>58</v>
      </c>
      <c r="C63" s="63">
        <v>85</v>
      </c>
      <c r="D63" s="74" t="s">
        <v>425</v>
      </c>
      <c r="E63" s="75" t="s">
        <v>407</v>
      </c>
      <c r="F63" s="75" t="s">
        <v>194</v>
      </c>
      <c r="G63" s="55" t="s">
        <v>57</v>
      </c>
      <c r="H63" s="56">
        <v>465.46</v>
      </c>
      <c r="I63" s="77" t="s">
        <v>5</v>
      </c>
      <c r="J63" s="67">
        <f t="shared" si="0"/>
        <v>39564.1</v>
      </c>
      <c r="M63" s="7">
        <v>58</v>
      </c>
    </row>
    <row r="64" spans="1:13" s="7" customFormat="1" ht="71.25" customHeight="1">
      <c r="A64" s="9"/>
      <c r="B64" s="73">
        <v>59</v>
      </c>
      <c r="C64" s="63">
        <v>15</v>
      </c>
      <c r="D64" s="74" t="s">
        <v>426</v>
      </c>
      <c r="E64" s="75" t="s">
        <v>407</v>
      </c>
      <c r="F64" s="75" t="s">
        <v>194</v>
      </c>
      <c r="G64" s="55" t="s">
        <v>58</v>
      </c>
      <c r="H64" s="56">
        <v>126.23</v>
      </c>
      <c r="I64" s="77" t="s">
        <v>5</v>
      </c>
      <c r="J64" s="67">
        <f t="shared" si="0"/>
        <v>1893.45</v>
      </c>
      <c r="M64" s="7">
        <v>59</v>
      </c>
    </row>
    <row r="65" spans="1:13" s="7" customFormat="1" ht="33">
      <c r="A65" s="9"/>
      <c r="B65" s="73">
        <v>60</v>
      </c>
      <c r="C65" s="63">
        <v>2</v>
      </c>
      <c r="D65" s="74" t="s">
        <v>229</v>
      </c>
      <c r="E65" s="75" t="s">
        <v>407</v>
      </c>
      <c r="F65" s="75" t="s">
        <v>194</v>
      </c>
      <c r="G65" s="55" t="s">
        <v>59</v>
      </c>
      <c r="H65" s="56">
        <v>2370.63</v>
      </c>
      <c r="I65" s="77" t="s">
        <v>7</v>
      </c>
      <c r="J65" s="67">
        <f t="shared" si="0"/>
        <v>4741.26</v>
      </c>
      <c r="M65" s="7">
        <v>60</v>
      </c>
    </row>
    <row r="66" spans="1:13" s="7" customFormat="1" ht="211.5">
      <c r="A66" s="9"/>
      <c r="B66" s="73">
        <v>61</v>
      </c>
      <c r="C66" s="63">
        <v>90</v>
      </c>
      <c r="D66" s="74" t="s">
        <v>427</v>
      </c>
      <c r="E66" s="75" t="s">
        <v>407</v>
      </c>
      <c r="F66" s="75" t="s">
        <v>194</v>
      </c>
      <c r="G66" s="55" t="s">
        <v>73</v>
      </c>
      <c r="H66" s="56">
        <v>377.63</v>
      </c>
      <c r="I66" s="77" t="s">
        <v>5</v>
      </c>
      <c r="J66" s="67">
        <f t="shared" si="0"/>
        <v>33986.699999999997</v>
      </c>
      <c r="M66" s="7">
        <v>61</v>
      </c>
    </row>
    <row r="67" spans="1:13" s="7" customFormat="1" ht="81">
      <c r="A67" s="9"/>
      <c r="B67" s="73">
        <v>62</v>
      </c>
      <c r="C67" s="63">
        <v>10</v>
      </c>
      <c r="D67" s="74" t="s">
        <v>428</v>
      </c>
      <c r="E67" s="75" t="s">
        <v>407</v>
      </c>
      <c r="F67" s="75" t="s">
        <v>194</v>
      </c>
      <c r="G67" s="55" t="s">
        <v>74</v>
      </c>
      <c r="H67" s="56">
        <v>85.43</v>
      </c>
      <c r="I67" s="77" t="s">
        <v>5</v>
      </c>
      <c r="J67" s="67">
        <f t="shared" si="0"/>
        <v>854.30000000000007</v>
      </c>
      <c r="M67" s="7">
        <v>62</v>
      </c>
    </row>
    <row r="68" spans="1:13" s="7" customFormat="1" ht="33">
      <c r="A68" s="9"/>
      <c r="B68" s="73">
        <v>63</v>
      </c>
      <c r="C68" s="63">
        <v>2</v>
      </c>
      <c r="D68" s="74" t="s">
        <v>230</v>
      </c>
      <c r="E68" s="75" t="s">
        <v>407</v>
      </c>
      <c r="F68" s="75" t="s">
        <v>194</v>
      </c>
      <c r="G68" s="55" t="s">
        <v>78</v>
      </c>
      <c r="H68" s="56">
        <v>968.9</v>
      </c>
      <c r="I68" s="77" t="s">
        <v>7</v>
      </c>
      <c r="J68" s="67">
        <f t="shared" si="0"/>
        <v>1937.8</v>
      </c>
      <c r="M68" s="7">
        <v>63</v>
      </c>
    </row>
    <row r="69" spans="1:13" s="7" customFormat="1" ht="49.5">
      <c r="A69" s="9"/>
      <c r="B69" s="73">
        <v>64</v>
      </c>
      <c r="C69" s="63">
        <v>2200</v>
      </c>
      <c r="D69" s="74" t="s">
        <v>231</v>
      </c>
      <c r="E69" s="75" t="s">
        <v>407</v>
      </c>
      <c r="F69" s="75" t="s">
        <v>194</v>
      </c>
      <c r="G69" s="55" t="s">
        <v>52</v>
      </c>
      <c r="H69" s="56">
        <v>27</v>
      </c>
      <c r="I69" s="77" t="s">
        <v>5</v>
      </c>
      <c r="J69" s="67">
        <f t="shared" si="0"/>
        <v>59400</v>
      </c>
      <c r="M69" s="7">
        <v>64</v>
      </c>
    </row>
    <row r="70" spans="1:13" s="7" customFormat="1" ht="66">
      <c r="A70" s="9"/>
      <c r="B70" s="73">
        <v>65</v>
      </c>
      <c r="C70" s="63">
        <v>500</v>
      </c>
      <c r="D70" s="74" t="s">
        <v>232</v>
      </c>
      <c r="E70" s="75" t="s">
        <v>407</v>
      </c>
      <c r="F70" s="75" t="s">
        <v>194</v>
      </c>
      <c r="G70" s="55" t="s">
        <v>53</v>
      </c>
      <c r="H70" s="56">
        <v>27</v>
      </c>
      <c r="I70" s="77" t="s">
        <v>7</v>
      </c>
      <c r="J70" s="67">
        <f t="shared" si="0"/>
        <v>13500</v>
      </c>
      <c r="M70" s="7">
        <v>65</v>
      </c>
    </row>
    <row r="71" spans="1:13" s="7" customFormat="1" ht="16.5">
      <c r="A71" s="9"/>
      <c r="B71" s="73">
        <v>66</v>
      </c>
      <c r="C71" s="63">
        <v>6</v>
      </c>
      <c r="D71" s="74" t="s">
        <v>233</v>
      </c>
      <c r="E71" s="75" t="s">
        <v>407</v>
      </c>
      <c r="F71" s="75" t="s">
        <v>194</v>
      </c>
      <c r="G71" s="55" t="s">
        <v>149</v>
      </c>
      <c r="H71" s="56">
        <v>76</v>
      </c>
      <c r="I71" s="77" t="s">
        <v>7</v>
      </c>
      <c r="J71" s="67">
        <f t="shared" ref="J71:J134" si="1">C71*H71</f>
        <v>456</v>
      </c>
      <c r="M71" s="7">
        <v>66</v>
      </c>
    </row>
    <row r="72" spans="1:13" s="42" customFormat="1" ht="49.5">
      <c r="A72" s="41"/>
      <c r="B72" s="73">
        <v>67</v>
      </c>
      <c r="C72" s="63">
        <v>1.6</v>
      </c>
      <c r="D72" s="74" t="s">
        <v>348</v>
      </c>
      <c r="E72" s="75" t="s">
        <v>407</v>
      </c>
      <c r="F72" s="75" t="s">
        <v>194</v>
      </c>
      <c r="G72" s="55" t="s">
        <v>19</v>
      </c>
      <c r="H72" s="56">
        <v>412.08</v>
      </c>
      <c r="I72" s="77" t="s">
        <v>64</v>
      </c>
      <c r="J72" s="67">
        <f t="shared" si="1"/>
        <v>659.32799999999997</v>
      </c>
      <c r="M72" s="7">
        <v>67</v>
      </c>
    </row>
    <row r="73" spans="1:13" s="42" customFormat="1" ht="16.5">
      <c r="A73" s="41"/>
      <c r="B73" s="73">
        <v>68</v>
      </c>
      <c r="C73" s="63">
        <v>6</v>
      </c>
      <c r="D73" s="74" t="s">
        <v>191</v>
      </c>
      <c r="E73" s="75" t="s">
        <v>407</v>
      </c>
      <c r="F73" s="75" t="s">
        <v>194</v>
      </c>
      <c r="G73" s="55" t="s">
        <v>150</v>
      </c>
      <c r="H73" s="56">
        <v>50</v>
      </c>
      <c r="I73" s="77" t="s">
        <v>7</v>
      </c>
      <c r="J73" s="67">
        <f t="shared" si="1"/>
        <v>300</v>
      </c>
      <c r="M73" s="7">
        <v>68</v>
      </c>
    </row>
    <row r="74" spans="1:13" s="42" customFormat="1" ht="82.5">
      <c r="A74" s="41"/>
      <c r="B74" s="73">
        <v>69</v>
      </c>
      <c r="C74" s="63">
        <v>1.6</v>
      </c>
      <c r="D74" s="74" t="s">
        <v>349</v>
      </c>
      <c r="E74" s="75" t="s">
        <v>407</v>
      </c>
      <c r="F74" s="75" t="s">
        <v>194</v>
      </c>
      <c r="G74" s="55" t="s">
        <v>114</v>
      </c>
      <c r="H74" s="56">
        <v>3426</v>
      </c>
      <c r="I74" s="77" t="s">
        <v>64</v>
      </c>
      <c r="J74" s="67">
        <f t="shared" si="1"/>
        <v>5481.6</v>
      </c>
      <c r="M74" s="7">
        <v>69</v>
      </c>
    </row>
    <row r="75" spans="1:13" s="42" customFormat="1" ht="115.5">
      <c r="A75" s="41"/>
      <c r="B75" s="73">
        <v>70</v>
      </c>
      <c r="C75" s="63">
        <v>1.6</v>
      </c>
      <c r="D75" s="74" t="s">
        <v>350</v>
      </c>
      <c r="E75" s="75" t="s">
        <v>407</v>
      </c>
      <c r="F75" s="75" t="s">
        <v>195</v>
      </c>
      <c r="G75" s="55" t="s">
        <v>33</v>
      </c>
      <c r="H75" s="56">
        <v>2181</v>
      </c>
      <c r="I75" s="77" t="s">
        <v>64</v>
      </c>
      <c r="J75" s="67">
        <f t="shared" si="1"/>
        <v>3489.6000000000004</v>
      </c>
      <c r="M75" s="7">
        <v>70</v>
      </c>
    </row>
    <row r="76" spans="1:13" s="42" customFormat="1" ht="33">
      <c r="A76" s="41"/>
      <c r="B76" s="73">
        <v>71</v>
      </c>
      <c r="C76" s="63">
        <v>1.6</v>
      </c>
      <c r="D76" s="74" t="s">
        <v>256</v>
      </c>
      <c r="E76" s="75" t="s">
        <v>407</v>
      </c>
      <c r="F76" s="75" t="s">
        <v>194</v>
      </c>
      <c r="G76" s="55" t="s">
        <v>34</v>
      </c>
      <c r="H76" s="56">
        <v>851</v>
      </c>
      <c r="I76" s="77" t="s">
        <v>64</v>
      </c>
      <c r="J76" s="67">
        <f t="shared" si="1"/>
        <v>1361.6000000000001</v>
      </c>
      <c r="M76" s="7">
        <v>71</v>
      </c>
    </row>
    <row r="77" spans="1:13" s="42" customFormat="1" ht="33">
      <c r="A77" s="41"/>
      <c r="B77" s="73">
        <v>72</v>
      </c>
      <c r="C77" s="63">
        <v>1.6</v>
      </c>
      <c r="D77" s="74" t="s">
        <v>257</v>
      </c>
      <c r="E77" s="75" t="s">
        <v>407</v>
      </c>
      <c r="F77" s="75" t="s">
        <v>195</v>
      </c>
      <c r="G77" s="55" t="s">
        <v>37</v>
      </c>
      <c r="H77" s="56">
        <v>1293</v>
      </c>
      <c r="I77" s="77" t="s">
        <v>64</v>
      </c>
      <c r="J77" s="67">
        <f t="shared" si="1"/>
        <v>2068.8000000000002</v>
      </c>
      <c r="M77" s="7">
        <v>72</v>
      </c>
    </row>
    <row r="78" spans="1:13" s="42" customFormat="1" ht="33">
      <c r="A78" s="41"/>
      <c r="B78" s="73">
        <v>73</v>
      </c>
      <c r="C78" s="63">
        <v>1.6</v>
      </c>
      <c r="D78" s="74" t="s">
        <v>258</v>
      </c>
      <c r="E78" s="75" t="s">
        <v>407</v>
      </c>
      <c r="F78" s="75" t="s">
        <v>194</v>
      </c>
      <c r="G78" s="55" t="s">
        <v>36</v>
      </c>
      <c r="H78" s="56">
        <v>482</v>
      </c>
      <c r="I78" s="77" t="s">
        <v>64</v>
      </c>
      <c r="J78" s="67">
        <f t="shared" si="1"/>
        <v>771.2</v>
      </c>
      <c r="M78" s="7">
        <v>73</v>
      </c>
    </row>
    <row r="79" spans="1:13" s="7" customFormat="1" ht="48">
      <c r="A79" s="9"/>
      <c r="B79" s="73">
        <v>74</v>
      </c>
      <c r="C79" s="68">
        <v>5</v>
      </c>
      <c r="D79" s="74" t="s">
        <v>429</v>
      </c>
      <c r="E79" s="75" t="s">
        <v>407</v>
      </c>
      <c r="F79" s="75" t="s">
        <v>194</v>
      </c>
      <c r="G79" s="64" t="s">
        <v>151</v>
      </c>
      <c r="H79" s="65">
        <v>990.68</v>
      </c>
      <c r="I79" s="83" t="s">
        <v>7</v>
      </c>
      <c r="J79" s="84">
        <f t="shared" si="1"/>
        <v>4953.3999999999996</v>
      </c>
      <c r="M79" s="7">
        <v>74</v>
      </c>
    </row>
    <row r="80" spans="1:13" s="7" customFormat="1" ht="81">
      <c r="A80" s="9"/>
      <c r="B80" s="73">
        <v>75</v>
      </c>
      <c r="C80" s="63">
        <v>5</v>
      </c>
      <c r="D80" s="74" t="s">
        <v>430</v>
      </c>
      <c r="E80" s="75" t="s">
        <v>407</v>
      </c>
      <c r="F80" s="75" t="s">
        <v>194</v>
      </c>
      <c r="G80" s="55" t="s">
        <v>152</v>
      </c>
      <c r="H80" s="56">
        <v>2643.83</v>
      </c>
      <c r="I80" s="77" t="s">
        <v>7</v>
      </c>
      <c r="J80" s="67">
        <f t="shared" si="1"/>
        <v>13219.15</v>
      </c>
      <c r="M80" s="7">
        <v>75</v>
      </c>
    </row>
    <row r="81" spans="1:13" s="7" customFormat="1" ht="49.5">
      <c r="A81" s="9"/>
      <c r="B81" s="73">
        <v>76</v>
      </c>
      <c r="C81" s="63">
        <v>4.7</v>
      </c>
      <c r="D81" s="74" t="s">
        <v>234</v>
      </c>
      <c r="E81" s="75" t="s">
        <v>407</v>
      </c>
      <c r="F81" s="75" t="s">
        <v>194</v>
      </c>
      <c r="G81" s="55" t="s">
        <v>32</v>
      </c>
      <c r="H81" s="56">
        <v>6579</v>
      </c>
      <c r="I81" s="77" t="s">
        <v>65</v>
      </c>
      <c r="J81" s="67">
        <f t="shared" si="1"/>
        <v>30921.300000000003</v>
      </c>
      <c r="M81" s="7">
        <v>76</v>
      </c>
    </row>
    <row r="82" spans="1:13" s="7" customFormat="1" ht="33">
      <c r="A82" s="9"/>
      <c r="B82" s="73">
        <v>77</v>
      </c>
      <c r="C82" s="63">
        <v>0.155</v>
      </c>
      <c r="D82" s="74" t="s">
        <v>235</v>
      </c>
      <c r="E82" s="75" t="s">
        <v>407</v>
      </c>
      <c r="F82" s="75" t="s">
        <v>194</v>
      </c>
      <c r="G82" s="55" t="s">
        <v>153</v>
      </c>
      <c r="H82" s="56">
        <v>3893.03</v>
      </c>
      <c r="I82" s="77" t="s">
        <v>65</v>
      </c>
      <c r="J82" s="67">
        <f t="shared" si="1"/>
        <v>603.41965000000005</v>
      </c>
      <c r="M82" s="7">
        <v>77</v>
      </c>
    </row>
    <row r="83" spans="1:13" s="7" customFormat="1" ht="16.5">
      <c r="A83" s="9"/>
      <c r="B83" s="73">
        <v>78</v>
      </c>
      <c r="C83" s="63">
        <v>5</v>
      </c>
      <c r="D83" s="74" t="s">
        <v>236</v>
      </c>
      <c r="E83" s="75" t="s">
        <v>407</v>
      </c>
      <c r="F83" s="75" t="s">
        <v>194</v>
      </c>
      <c r="G83" s="55" t="s">
        <v>154</v>
      </c>
      <c r="H83" s="56">
        <v>48</v>
      </c>
      <c r="I83" s="77" t="s">
        <v>7</v>
      </c>
      <c r="J83" s="67">
        <f t="shared" si="1"/>
        <v>240</v>
      </c>
      <c r="M83" s="7">
        <v>78</v>
      </c>
    </row>
    <row r="84" spans="1:13" s="7" customFormat="1" ht="16.5">
      <c r="A84" s="9"/>
      <c r="B84" s="73">
        <v>79</v>
      </c>
      <c r="C84" s="63">
        <v>1</v>
      </c>
      <c r="D84" s="74" t="s">
        <v>237</v>
      </c>
      <c r="E84" s="75" t="s">
        <v>407</v>
      </c>
      <c r="F84" s="75" t="s">
        <v>194</v>
      </c>
      <c r="G84" s="55" t="s">
        <v>75</v>
      </c>
      <c r="H84" s="56">
        <v>18</v>
      </c>
      <c r="I84" s="77" t="s">
        <v>7</v>
      </c>
      <c r="J84" s="67">
        <f t="shared" si="1"/>
        <v>18</v>
      </c>
      <c r="M84" s="7">
        <v>79</v>
      </c>
    </row>
    <row r="85" spans="1:13" s="7" customFormat="1" ht="16.5">
      <c r="A85" s="9"/>
      <c r="B85" s="73">
        <v>80</v>
      </c>
      <c r="C85" s="63">
        <v>1</v>
      </c>
      <c r="D85" s="74" t="s">
        <v>238</v>
      </c>
      <c r="E85" s="75" t="s">
        <v>407</v>
      </c>
      <c r="F85" s="75" t="s">
        <v>194</v>
      </c>
      <c r="G85" s="55" t="s">
        <v>76</v>
      </c>
      <c r="H85" s="56">
        <v>18</v>
      </c>
      <c r="I85" s="77" t="s">
        <v>7</v>
      </c>
      <c r="J85" s="67">
        <f t="shared" si="1"/>
        <v>18</v>
      </c>
      <c r="M85" s="7">
        <v>80</v>
      </c>
    </row>
    <row r="86" spans="1:13" s="7" customFormat="1" ht="16.5">
      <c r="A86" s="9"/>
      <c r="B86" s="73">
        <v>81</v>
      </c>
      <c r="C86" s="63">
        <v>1</v>
      </c>
      <c r="D86" s="74" t="s">
        <v>239</v>
      </c>
      <c r="E86" s="75" t="s">
        <v>407</v>
      </c>
      <c r="F86" s="75" t="s">
        <v>194</v>
      </c>
      <c r="G86" s="55" t="s">
        <v>77</v>
      </c>
      <c r="H86" s="56">
        <v>740.52</v>
      </c>
      <c r="I86" s="77" t="s">
        <v>63</v>
      </c>
      <c r="J86" s="67">
        <f t="shared" si="1"/>
        <v>740.52</v>
      </c>
      <c r="M86" s="7">
        <v>81</v>
      </c>
    </row>
    <row r="87" spans="1:13" s="7" customFormat="1" ht="16.5">
      <c r="A87" s="9"/>
      <c r="B87" s="73">
        <v>82</v>
      </c>
      <c r="C87" s="63">
        <v>1</v>
      </c>
      <c r="D87" s="74" t="s">
        <v>240</v>
      </c>
      <c r="E87" s="75" t="s">
        <v>407</v>
      </c>
      <c r="F87" s="75" t="s">
        <v>194</v>
      </c>
      <c r="G87" s="55" t="s">
        <v>155</v>
      </c>
      <c r="H87" s="56">
        <v>80</v>
      </c>
      <c r="I87" s="77" t="s">
        <v>7</v>
      </c>
      <c r="J87" s="67">
        <f t="shared" si="1"/>
        <v>80</v>
      </c>
      <c r="M87" s="7">
        <v>82</v>
      </c>
    </row>
    <row r="88" spans="1:13" s="7" customFormat="1" ht="16.5">
      <c r="A88" s="9"/>
      <c r="B88" s="73">
        <v>83</v>
      </c>
      <c r="C88" s="63">
        <v>1</v>
      </c>
      <c r="D88" s="74" t="s">
        <v>241</v>
      </c>
      <c r="E88" s="75" t="s">
        <v>407</v>
      </c>
      <c r="F88" s="75" t="s">
        <v>194</v>
      </c>
      <c r="G88" s="55" t="s">
        <v>156</v>
      </c>
      <c r="H88" s="56">
        <v>80</v>
      </c>
      <c r="I88" s="77" t="s">
        <v>7</v>
      </c>
      <c r="J88" s="67">
        <f t="shared" si="1"/>
        <v>80</v>
      </c>
      <c r="M88" s="7">
        <v>83</v>
      </c>
    </row>
    <row r="89" spans="1:13" s="7" customFormat="1" ht="33">
      <c r="A89" s="9"/>
      <c r="B89" s="73">
        <v>84</v>
      </c>
      <c r="C89" s="63">
        <v>1</v>
      </c>
      <c r="D89" s="74" t="s">
        <v>242</v>
      </c>
      <c r="E89" s="75" t="s">
        <v>407</v>
      </c>
      <c r="F89" s="75" t="s">
        <v>194</v>
      </c>
      <c r="G89" s="55" t="s">
        <v>81</v>
      </c>
      <c r="H89" s="56">
        <v>1813.49</v>
      </c>
      <c r="I89" s="77" t="s">
        <v>7</v>
      </c>
      <c r="J89" s="67">
        <f t="shared" si="1"/>
        <v>1813.49</v>
      </c>
      <c r="M89" s="7">
        <v>84</v>
      </c>
    </row>
    <row r="90" spans="1:13" s="7" customFormat="1" ht="129">
      <c r="A90" s="9"/>
      <c r="B90" s="73">
        <v>85</v>
      </c>
      <c r="C90" s="63">
        <v>1</v>
      </c>
      <c r="D90" s="74" t="s">
        <v>431</v>
      </c>
      <c r="E90" s="75" t="s">
        <v>407</v>
      </c>
      <c r="F90" s="75" t="s">
        <v>194</v>
      </c>
      <c r="G90" s="55" t="s">
        <v>45</v>
      </c>
      <c r="H90" s="56">
        <v>142</v>
      </c>
      <c r="I90" s="77" t="s">
        <v>7</v>
      </c>
      <c r="J90" s="67">
        <f t="shared" si="1"/>
        <v>142</v>
      </c>
      <c r="M90" s="7">
        <v>85</v>
      </c>
    </row>
    <row r="91" spans="1:13" s="7" customFormat="1" ht="66">
      <c r="A91" s="9"/>
      <c r="B91" s="73">
        <v>86</v>
      </c>
      <c r="C91" s="63">
        <v>1</v>
      </c>
      <c r="D91" s="74" t="s">
        <v>243</v>
      </c>
      <c r="E91" s="75" t="s">
        <v>407</v>
      </c>
      <c r="F91" s="75" t="s">
        <v>194</v>
      </c>
      <c r="G91" s="55" t="s">
        <v>60</v>
      </c>
      <c r="H91" s="56">
        <v>1594.67</v>
      </c>
      <c r="I91" s="77" t="s">
        <v>7</v>
      </c>
      <c r="J91" s="67">
        <f t="shared" si="1"/>
        <v>1594.67</v>
      </c>
      <c r="M91" s="7">
        <v>86</v>
      </c>
    </row>
    <row r="92" spans="1:13" s="7" customFormat="1" ht="16.5">
      <c r="A92" s="9"/>
      <c r="B92" s="73">
        <v>87</v>
      </c>
      <c r="C92" s="63">
        <v>18</v>
      </c>
      <c r="D92" s="74" t="s">
        <v>432</v>
      </c>
      <c r="E92" s="75" t="s">
        <v>407</v>
      </c>
      <c r="F92" s="75" t="s">
        <v>195</v>
      </c>
      <c r="G92" s="55" t="s">
        <v>72</v>
      </c>
      <c r="H92" s="56">
        <v>105</v>
      </c>
      <c r="I92" s="77" t="s">
        <v>66</v>
      </c>
      <c r="J92" s="67">
        <f t="shared" si="1"/>
        <v>1890</v>
      </c>
      <c r="M92" s="7">
        <v>87</v>
      </c>
    </row>
    <row r="93" spans="1:13" s="7" customFormat="1" ht="49.5">
      <c r="A93" s="9"/>
      <c r="B93" s="73">
        <v>88</v>
      </c>
      <c r="C93" s="63">
        <v>30</v>
      </c>
      <c r="D93" s="74" t="s">
        <v>244</v>
      </c>
      <c r="E93" s="75" t="s">
        <v>407</v>
      </c>
      <c r="F93" s="75" t="s">
        <v>194</v>
      </c>
      <c r="G93" s="55" t="s">
        <v>157</v>
      </c>
      <c r="H93" s="56">
        <v>14.03</v>
      </c>
      <c r="I93" s="77" t="s">
        <v>5</v>
      </c>
      <c r="J93" s="67">
        <f t="shared" si="1"/>
        <v>420.9</v>
      </c>
      <c r="M93" s="7">
        <v>88</v>
      </c>
    </row>
    <row r="94" spans="1:13" s="7" customFormat="1" ht="16.5">
      <c r="A94" s="9"/>
      <c r="B94" s="73">
        <v>89</v>
      </c>
      <c r="C94" s="63">
        <v>2</v>
      </c>
      <c r="D94" s="74" t="s">
        <v>245</v>
      </c>
      <c r="E94" s="75" t="s">
        <v>407</v>
      </c>
      <c r="F94" s="75" t="s">
        <v>194</v>
      </c>
      <c r="G94" s="55" t="s">
        <v>13</v>
      </c>
      <c r="H94" s="56">
        <v>1024</v>
      </c>
      <c r="I94" s="77" t="s">
        <v>62</v>
      </c>
      <c r="J94" s="67">
        <f t="shared" si="1"/>
        <v>2048</v>
      </c>
      <c r="M94" s="7">
        <v>89</v>
      </c>
    </row>
    <row r="95" spans="1:13" s="7" customFormat="1" ht="97.5">
      <c r="A95" s="9"/>
      <c r="B95" s="73">
        <v>90</v>
      </c>
      <c r="C95" s="63">
        <v>1</v>
      </c>
      <c r="D95" s="74" t="s">
        <v>433</v>
      </c>
      <c r="E95" s="75" t="s">
        <v>407</v>
      </c>
      <c r="F95" s="75" t="s">
        <v>194</v>
      </c>
      <c r="G95" s="55" t="s">
        <v>15</v>
      </c>
      <c r="H95" s="56">
        <v>3299.7</v>
      </c>
      <c r="I95" s="77" t="s">
        <v>7</v>
      </c>
      <c r="J95" s="67">
        <f t="shared" si="1"/>
        <v>3299.7</v>
      </c>
      <c r="M95" s="7">
        <v>90</v>
      </c>
    </row>
    <row r="96" spans="1:13" s="7" customFormat="1" ht="16.5">
      <c r="A96" s="9"/>
      <c r="B96" s="73">
        <v>91</v>
      </c>
      <c r="C96" s="63">
        <v>2</v>
      </c>
      <c r="D96" s="74" t="s">
        <v>246</v>
      </c>
      <c r="E96" s="75" t="s">
        <v>407</v>
      </c>
      <c r="F96" s="75" t="s">
        <v>194</v>
      </c>
      <c r="G96" s="55" t="s">
        <v>14</v>
      </c>
      <c r="H96" s="56">
        <v>1024</v>
      </c>
      <c r="I96" s="77" t="s">
        <v>62</v>
      </c>
      <c r="J96" s="67">
        <f t="shared" si="1"/>
        <v>2048</v>
      </c>
      <c r="M96" s="7">
        <v>91</v>
      </c>
    </row>
    <row r="97" spans="1:13" s="7" customFormat="1" ht="99">
      <c r="A97" s="9"/>
      <c r="B97" s="73">
        <v>92</v>
      </c>
      <c r="C97" s="63">
        <v>8</v>
      </c>
      <c r="D97" s="74" t="s">
        <v>351</v>
      </c>
      <c r="E97" s="75" t="s">
        <v>407</v>
      </c>
      <c r="F97" s="75" t="s">
        <v>195</v>
      </c>
      <c r="G97" s="55" t="s">
        <v>25</v>
      </c>
      <c r="H97" s="56">
        <v>13913</v>
      </c>
      <c r="I97" s="77" t="s">
        <v>7</v>
      </c>
      <c r="J97" s="67">
        <f t="shared" si="1"/>
        <v>111304</v>
      </c>
      <c r="M97" s="7">
        <v>92</v>
      </c>
    </row>
    <row r="98" spans="1:13" s="42" customFormat="1" ht="66">
      <c r="A98" s="41"/>
      <c r="B98" s="73">
        <v>93</v>
      </c>
      <c r="C98" s="63">
        <v>8</v>
      </c>
      <c r="D98" s="74" t="s">
        <v>352</v>
      </c>
      <c r="E98" s="75" t="s">
        <v>407</v>
      </c>
      <c r="F98" s="75" t="s">
        <v>194</v>
      </c>
      <c r="G98" s="55" t="s">
        <v>48</v>
      </c>
      <c r="H98" s="56">
        <v>928</v>
      </c>
      <c r="I98" s="77" t="s">
        <v>7</v>
      </c>
      <c r="J98" s="67">
        <f t="shared" si="1"/>
        <v>7424</v>
      </c>
      <c r="M98" s="7">
        <v>93</v>
      </c>
    </row>
    <row r="99" spans="1:13" s="7" customFormat="1" ht="16.5">
      <c r="A99" s="9"/>
      <c r="B99" s="73">
        <v>94</v>
      </c>
      <c r="C99" s="63">
        <v>8</v>
      </c>
      <c r="D99" s="74" t="s">
        <v>247</v>
      </c>
      <c r="E99" s="75" t="s">
        <v>407</v>
      </c>
      <c r="F99" s="75" t="s">
        <v>194</v>
      </c>
      <c r="G99" s="55" t="s">
        <v>26</v>
      </c>
      <c r="H99" s="56">
        <v>1379</v>
      </c>
      <c r="I99" s="75" t="s">
        <v>7</v>
      </c>
      <c r="J99" s="67">
        <f t="shared" si="1"/>
        <v>11032</v>
      </c>
      <c r="M99" s="7">
        <v>94</v>
      </c>
    </row>
    <row r="100" spans="1:13" s="7" customFormat="1" ht="49.5">
      <c r="A100" s="9"/>
      <c r="B100" s="73">
        <v>95</v>
      </c>
      <c r="C100" s="63">
        <v>6.1</v>
      </c>
      <c r="D100" s="74" t="s">
        <v>234</v>
      </c>
      <c r="E100" s="75" t="s">
        <v>407</v>
      </c>
      <c r="F100" s="75" t="s">
        <v>194</v>
      </c>
      <c r="G100" s="55" t="s">
        <v>32</v>
      </c>
      <c r="H100" s="56">
        <v>6579</v>
      </c>
      <c r="I100" s="85" t="s">
        <v>65</v>
      </c>
      <c r="J100" s="67">
        <f t="shared" si="1"/>
        <v>40131.899999999994</v>
      </c>
      <c r="M100" s="7">
        <v>95</v>
      </c>
    </row>
    <row r="101" spans="1:13" s="7" customFormat="1" ht="33">
      <c r="A101" s="9"/>
      <c r="B101" s="73">
        <v>96</v>
      </c>
      <c r="C101" s="63">
        <v>0.248</v>
      </c>
      <c r="D101" s="74" t="s">
        <v>235</v>
      </c>
      <c r="E101" s="75" t="s">
        <v>407</v>
      </c>
      <c r="F101" s="75" t="s">
        <v>194</v>
      </c>
      <c r="G101" s="55" t="s">
        <v>153</v>
      </c>
      <c r="H101" s="56">
        <v>3892.98</v>
      </c>
      <c r="I101" s="77" t="s">
        <v>65</v>
      </c>
      <c r="J101" s="67">
        <f t="shared" si="1"/>
        <v>965.45903999999996</v>
      </c>
      <c r="M101" s="7">
        <v>96</v>
      </c>
    </row>
    <row r="102" spans="1:13" s="7" customFormat="1" ht="16.5">
      <c r="A102" s="9"/>
      <c r="B102" s="73">
        <v>97</v>
      </c>
      <c r="C102" s="63">
        <v>8</v>
      </c>
      <c r="D102" s="74" t="s">
        <v>236</v>
      </c>
      <c r="E102" s="75" t="s">
        <v>407</v>
      </c>
      <c r="F102" s="75" t="s">
        <v>194</v>
      </c>
      <c r="G102" s="55" t="s">
        <v>154</v>
      </c>
      <c r="H102" s="56">
        <v>48</v>
      </c>
      <c r="I102" s="77" t="s">
        <v>7</v>
      </c>
      <c r="J102" s="67">
        <f t="shared" si="1"/>
        <v>384</v>
      </c>
      <c r="M102" s="7">
        <v>97</v>
      </c>
    </row>
    <row r="103" spans="1:13" s="7" customFormat="1" ht="16.5">
      <c r="A103" s="9"/>
      <c r="B103" s="73">
        <v>98</v>
      </c>
      <c r="C103" s="63">
        <v>8</v>
      </c>
      <c r="D103" s="74" t="s">
        <v>248</v>
      </c>
      <c r="E103" s="75" t="s">
        <v>407</v>
      </c>
      <c r="F103" s="75" t="s">
        <v>195</v>
      </c>
      <c r="G103" s="55" t="s">
        <v>158</v>
      </c>
      <c r="H103" s="56">
        <v>6450</v>
      </c>
      <c r="I103" s="77" t="s">
        <v>7</v>
      </c>
      <c r="J103" s="67">
        <f t="shared" si="1"/>
        <v>51600</v>
      </c>
      <c r="M103" s="7">
        <v>98</v>
      </c>
    </row>
    <row r="104" spans="1:13" s="7" customFormat="1" ht="16.5">
      <c r="A104" s="9"/>
      <c r="B104" s="73">
        <v>99</v>
      </c>
      <c r="C104" s="63">
        <v>50</v>
      </c>
      <c r="D104" s="74" t="s">
        <v>249</v>
      </c>
      <c r="E104" s="75" t="s">
        <v>407</v>
      </c>
      <c r="F104" s="75" t="s">
        <v>195</v>
      </c>
      <c r="G104" s="55" t="s">
        <v>137</v>
      </c>
      <c r="H104" s="56">
        <v>117.5</v>
      </c>
      <c r="I104" s="77" t="s">
        <v>66</v>
      </c>
      <c r="J104" s="67">
        <f t="shared" si="1"/>
        <v>5875</v>
      </c>
      <c r="M104" s="7">
        <v>99</v>
      </c>
    </row>
    <row r="105" spans="1:13" s="7" customFormat="1" ht="49.5">
      <c r="A105" s="9"/>
      <c r="B105" s="73">
        <v>100</v>
      </c>
      <c r="C105" s="63">
        <v>8</v>
      </c>
      <c r="D105" s="74" t="s">
        <v>250</v>
      </c>
      <c r="E105" s="75" t="s">
        <v>407</v>
      </c>
      <c r="F105" s="75" t="s">
        <v>194</v>
      </c>
      <c r="G105" s="55" t="s">
        <v>28</v>
      </c>
      <c r="H105" s="56">
        <v>1268</v>
      </c>
      <c r="I105" s="77" t="s">
        <v>7</v>
      </c>
      <c r="J105" s="67">
        <f t="shared" si="1"/>
        <v>10144</v>
      </c>
      <c r="M105" s="7">
        <v>100</v>
      </c>
    </row>
    <row r="106" spans="1:13" s="7" customFormat="1" ht="16.5">
      <c r="A106" s="9"/>
      <c r="B106" s="73">
        <v>101</v>
      </c>
      <c r="C106" s="63">
        <v>1</v>
      </c>
      <c r="D106" s="74" t="s">
        <v>251</v>
      </c>
      <c r="E106" s="75" t="s">
        <v>407</v>
      </c>
      <c r="F106" s="75" t="s">
        <v>195</v>
      </c>
      <c r="G106" s="55" t="s">
        <v>90</v>
      </c>
      <c r="H106" s="56">
        <v>9818</v>
      </c>
      <c r="I106" s="77" t="s">
        <v>7</v>
      </c>
      <c r="J106" s="67">
        <f t="shared" si="1"/>
        <v>9818</v>
      </c>
      <c r="M106" s="7">
        <v>101</v>
      </c>
    </row>
    <row r="107" spans="1:13" s="7" customFormat="1" ht="33">
      <c r="A107" s="9"/>
      <c r="B107" s="73">
        <v>102</v>
      </c>
      <c r="C107" s="63">
        <v>750</v>
      </c>
      <c r="D107" s="74" t="s">
        <v>252</v>
      </c>
      <c r="E107" s="75" t="s">
        <v>407</v>
      </c>
      <c r="F107" s="75" t="s">
        <v>194</v>
      </c>
      <c r="G107" s="55" t="s">
        <v>38</v>
      </c>
      <c r="H107" s="56">
        <v>83</v>
      </c>
      <c r="I107" s="77" t="s">
        <v>66</v>
      </c>
      <c r="J107" s="67">
        <f t="shared" si="1"/>
        <v>62250</v>
      </c>
      <c r="M107" s="7">
        <v>102</v>
      </c>
    </row>
    <row r="108" spans="1:13" s="7" customFormat="1" ht="16.5">
      <c r="A108" s="9"/>
      <c r="B108" s="73">
        <v>103</v>
      </c>
      <c r="C108" s="63">
        <v>12</v>
      </c>
      <c r="D108" s="74" t="s">
        <v>253</v>
      </c>
      <c r="E108" s="75" t="s">
        <v>407</v>
      </c>
      <c r="F108" s="75" t="s">
        <v>195</v>
      </c>
      <c r="G108" s="55" t="s">
        <v>99</v>
      </c>
      <c r="H108" s="56">
        <v>1386</v>
      </c>
      <c r="I108" s="77" t="s">
        <v>7</v>
      </c>
      <c r="J108" s="67">
        <f t="shared" si="1"/>
        <v>16632</v>
      </c>
      <c r="M108" s="7">
        <v>103</v>
      </c>
    </row>
    <row r="109" spans="1:13" s="7" customFormat="1" ht="16.5">
      <c r="A109" s="9"/>
      <c r="B109" s="73">
        <v>104</v>
      </c>
      <c r="C109" s="63">
        <v>1</v>
      </c>
      <c r="D109" s="74" t="s">
        <v>254</v>
      </c>
      <c r="E109" s="75" t="s">
        <v>407</v>
      </c>
      <c r="F109" s="75" t="s">
        <v>195</v>
      </c>
      <c r="G109" s="55" t="s">
        <v>159</v>
      </c>
      <c r="H109" s="56">
        <v>4410</v>
      </c>
      <c r="I109" s="77" t="s">
        <v>7</v>
      </c>
      <c r="J109" s="67">
        <f t="shared" si="1"/>
        <v>4410</v>
      </c>
      <c r="M109" s="7">
        <v>104</v>
      </c>
    </row>
    <row r="110" spans="1:13" s="7" customFormat="1" ht="16.5">
      <c r="A110" s="9"/>
      <c r="B110" s="73">
        <v>105</v>
      </c>
      <c r="C110" s="63">
        <v>2</v>
      </c>
      <c r="D110" s="74" t="s">
        <v>410</v>
      </c>
      <c r="E110" s="75" t="s">
        <v>407</v>
      </c>
      <c r="F110" s="75" t="s">
        <v>195</v>
      </c>
      <c r="G110" s="55" t="s">
        <v>104</v>
      </c>
      <c r="H110" s="56">
        <v>9240</v>
      </c>
      <c r="I110" s="77" t="s">
        <v>7</v>
      </c>
      <c r="J110" s="67">
        <f t="shared" si="1"/>
        <v>18480</v>
      </c>
      <c r="M110" s="7">
        <v>105</v>
      </c>
    </row>
    <row r="111" spans="1:13" s="7" customFormat="1" ht="16.5">
      <c r="A111" s="9"/>
      <c r="B111" s="73">
        <v>106</v>
      </c>
      <c r="C111" s="63">
        <v>2</v>
      </c>
      <c r="D111" s="74" t="s">
        <v>353</v>
      </c>
      <c r="E111" s="75" t="s">
        <v>407</v>
      </c>
      <c r="F111" s="75" t="s">
        <v>195</v>
      </c>
      <c r="G111" s="55" t="s">
        <v>102</v>
      </c>
      <c r="H111" s="56">
        <v>1386</v>
      </c>
      <c r="I111" s="77" t="s">
        <v>63</v>
      </c>
      <c r="J111" s="67">
        <f t="shared" si="1"/>
        <v>2772</v>
      </c>
      <c r="M111" s="7">
        <v>106</v>
      </c>
    </row>
    <row r="112" spans="1:13" s="7" customFormat="1" ht="16.5">
      <c r="A112" s="9"/>
      <c r="B112" s="73">
        <v>107</v>
      </c>
      <c r="C112" s="63">
        <v>6</v>
      </c>
      <c r="D112" s="74" t="s">
        <v>354</v>
      </c>
      <c r="E112" s="75" t="s">
        <v>407</v>
      </c>
      <c r="F112" s="75" t="s">
        <v>195</v>
      </c>
      <c r="G112" s="55" t="s">
        <v>103</v>
      </c>
      <c r="H112" s="56">
        <v>4620</v>
      </c>
      <c r="I112" s="77" t="s">
        <v>7</v>
      </c>
      <c r="J112" s="67">
        <f t="shared" si="1"/>
        <v>27720</v>
      </c>
      <c r="M112" s="7">
        <v>107</v>
      </c>
    </row>
    <row r="113" spans="1:13" s="7" customFormat="1" ht="16.5">
      <c r="A113" s="9"/>
      <c r="B113" s="73">
        <v>108</v>
      </c>
      <c r="C113" s="63">
        <v>4</v>
      </c>
      <c r="D113" s="74" t="s">
        <v>127</v>
      </c>
      <c r="E113" s="75" t="s">
        <v>407</v>
      </c>
      <c r="F113" s="75" t="s">
        <v>195</v>
      </c>
      <c r="G113" s="55" t="s">
        <v>105</v>
      </c>
      <c r="H113" s="56">
        <v>231</v>
      </c>
      <c r="I113" s="77" t="s">
        <v>7</v>
      </c>
      <c r="J113" s="67">
        <f t="shared" si="1"/>
        <v>924</v>
      </c>
      <c r="M113" s="7">
        <v>108</v>
      </c>
    </row>
    <row r="114" spans="1:13" s="7" customFormat="1" ht="16.5">
      <c r="A114" s="9"/>
      <c r="B114" s="73">
        <v>109</v>
      </c>
      <c r="C114" s="63">
        <v>4</v>
      </c>
      <c r="D114" s="74" t="s">
        <v>355</v>
      </c>
      <c r="E114" s="75" t="s">
        <v>407</v>
      </c>
      <c r="F114" s="75" t="s">
        <v>195</v>
      </c>
      <c r="G114" s="55" t="s">
        <v>96</v>
      </c>
      <c r="H114" s="56">
        <v>578</v>
      </c>
      <c r="I114" s="77" t="s">
        <v>7</v>
      </c>
      <c r="J114" s="67">
        <f t="shared" si="1"/>
        <v>2312</v>
      </c>
      <c r="M114" s="7">
        <v>109</v>
      </c>
    </row>
    <row r="115" spans="1:13" s="7" customFormat="1" ht="16.5">
      <c r="A115" s="9"/>
      <c r="B115" s="73">
        <v>110</v>
      </c>
      <c r="C115" s="63">
        <v>4</v>
      </c>
      <c r="D115" s="74" t="s">
        <v>97</v>
      </c>
      <c r="E115" s="75" t="s">
        <v>407</v>
      </c>
      <c r="F115" s="75" t="s">
        <v>195</v>
      </c>
      <c r="G115" s="55" t="s">
        <v>98</v>
      </c>
      <c r="H115" s="56">
        <v>289</v>
      </c>
      <c r="I115" s="77" t="s">
        <v>63</v>
      </c>
      <c r="J115" s="67">
        <f t="shared" si="1"/>
        <v>1156</v>
      </c>
      <c r="M115" s="7">
        <v>110</v>
      </c>
    </row>
    <row r="116" spans="1:13" s="7" customFormat="1" ht="16.5">
      <c r="A116" s="9"/>
      <c r="B116" s="73">
        <v>111</v>
      </c>
      <c r="C116" s="63">
        <v>1</v>
      </c>
      <c r="D116" s="74" t="s">
        <v>356</v>
      </c>
      <c r="E116" s="75" t="s">
        <v>407</v>
      </c>
      <c r="F116" s="75" t="s">
        <v>195</v>
      </c>
      <c r="G116" s="55" t="s">
        <v>100</v>
      </c>
      <c r="H116" s="56">
        <v>1386</v>
      </c>
      <c r="I116" s="77" t="s">
        <v>7</v>
      </c>
      <c r="J116" s="67">
        <f t="shared" si="1"/>
        <v>1386</v>
      </c>
      <c r="M116" s="7">
        <v>111</v>
      </c>
    </row>
    <row r="117" spans="1:13" s="7" customFormat="1" ht="16.5">
      <c r="A117" s="9"/>
      <c r="B117" s="73">
        <v>112</v>
      </c>
      <c r="C117" s="63">
        <v>1</v>
      </c>
      <c r="D117" s="74" t="s">
        <v>121</v>
      </c>
      <c r="E117" s="75" t="s">
        <v>407</v>
      </c>
      <c r="F117" s="75" t="s">
        <v>195</v>
      </c>
      <c r="G117" s="55" t="s">
        <v>91</v>
      </c>
      <c r="H117" s="56">
        <v>6050</v>
      </c>
      <c r="I117" s="77" t="s">
        <v>7</v>
      </c>
      <c r="J117" s="67">
        <f t="shared" si="1"/>
        <v>6050</v>
      </c>
      <c r="M117" s="7">
        <v>112</v>
      </c>
    </row>
    <row r="118" spans="1:13" s="7" customFormat="1" ht="16.5">
      <c r="A118" s="9"/>
      <c r="B118" s="73">
        <v>113</v>
      </c>
      <c r="C118" s="63">
        <v>4</v>
      </c>
      <c r="D118" s="74" t="s">
        <v>92</v>
      </c>
      <c r="E118" s="75" t="s">
        <v>407</v>
      </c>
      <c r="F118" s="75" t="s">
        <v>195</v>
      </c>
      <c r="G118" s="55" t="s">
        <v>93</v>
      </c>
      <c r="H118" s="56">
        <v>924</v>
      </c>
      <c r="I118" s="77" t="s">
        <v>7</v>
      </c>
      <c r="J118" s="67">
        <f t="shared" si="1"/>
        <v>3696</v>
      </c>
      <c r="M118" s="7">
        <v>113</v>
      </c>
    </row>
    <row r="119" spans="1:13" s="7" customFormat="1" ht="16.5">
      <c r="A119" s="9"/>
      <c r="B119" s="73">
        <v>114</v>
      </c>
      <c r="C119" s="63">
        <v>1</v>
      </c>
      <c r="D119" s="74" t="s">
        <v>357</v>
      </c>
      <c r="E119" s="75" t="s">
        <v>407</v>
      </c>
      <c r="F119" s="75" t="s">
        <v>195</v>
      </c>
      <c r="G119" s="55" t="s">
        <v>85</v>
      </c>
      <c r="H119" s="56">
        <v>1733</v>
      </c>
      <c r="I119" s="77" t="s">
        <v>7</v>
      </c>
      <c r="J119" s="67">
        <f t="shared" si="1"/>
        <v>1733</v>
      </c>
      <c r="M119" s="7">
        <v>114</v>
      </c>
    </row>
    <row r="120" spans="1:13" s="7" customFormat="1" ht="16.5">
      <c r="A120" s="9"/>
      <c r="B120" s="73">
        <v>115</v>
      </c>
      <c r="C120" s="63">
        <v>10</v>
      </c>
      <c r="D120" s="74" t="s">
        <v>101</v>
      </c>
      <c r="E120" s="75" t="s">
        <v>407</v>
      </c>
      <c r="F120" s="75" t="s">
        <v>195</v>
      </c>
      <c r="G120" s="55" t="s">
        <v>18</v>
      </c>
      <c r="H120" s="56">
        <v>116</v>
      </c>
      <c r="I120" s="77" t="s">
        <v>7</v>
      </c>
      <c r="J120" s="67">
        <f t="shared" si="1"/>
        <v>1160</v>
      </c>
      <c r="M120" s="7">
        <v>115</v>
      </c>
    </row>
    <row r="121" spans="1:13" s="7" customFormat="1" ht="16.5">
      <c r="A121" s="9"/>
      <c r="B121" s="73">
        <v>116</v>
      </c>
      <c r="C121" s="63">
        <v>1</v>
      </c>
      <c r="D121" s="74" t="s">
        <v>358</v>
      </c>
      <c r="E121" s="75" t="s">
        <v>407</v>
      </c>
      <c r="F121" s="75" t="s">
        <v>195</v>
      </c>
      <c r="G121" s="55" t="s">
        <v>112</v>
      </c>
      <c r="H121" s="56">
        <v>10238</v>
      </c>
      <c r="I121" s="77" t="s">
        <v>7</v>
      </c>
      <c r="J121" s="67">
        <f t="shared" si="1"/>
        <v>10238</v>
      </c>
      <c r="M121" s="7">
        <v>116</v>
      </c>
    </row>
    <row r="122" spans="1:13" s="7" customFormat="1" ht="16.5">
      <c r="A122" s="9"/>
      <c r="B122" s="73">
        <v>117</v>
      </c>
      <c r="C122" s="63">
        <v>1</v>
      </c>
      <c r="D122" s="74" t="s">
        <v>128</v>
      </c>
      <c r="E122" s="75" t="s">
        <v>407</v>
      </c>
      <c r="F122" s="75" t="s">
        <v>195</v>
      </c>
      <c r="G122" s="55" t="s">
        <v>84</v>
      </c>
      <c r="H122" s="56">
        <v>578</v>
      </c>
      <c r="I122" s="77" t="s">
        <v>7</v>
      </c>
      <c r="J122" s="67">
        <f t="shared" si="1"/>
        <v>578</v>
      </c>
      <c r="M122" s="7">
        <v>117</v>
      </c>
    </row>
    <row r="123" spans="1:13" s="7" customFormat="1" ht="16.5">
      <c r="A123" s="9"/>
      <c r="B123" s="73">
        <v>118</v>
      </c>
      <c r="C123" s="63">
        <v>1</v>
      </c>
      <c r="D123" s="74" t="s">
        <v>359</v>
      </c>
      <c r="E123" s="75" t="s">
        <v>407</v>
      </c>
      <c r="F123" s="75" t="s">
        <v>195</v>
      </c>
      <c r="G123" s="55" t="s">
        <v>88</v>
      </c>
      <c r="H123" s="56">
        <v>4925</v>
      </c>
      <c r="I123" s="77" t="s">
        <v>63</v>
      </c>
      <c r="J123" s="67">
        <f t="shared" si="1"/>
        <v>4925</v>
      </c>
      <c r="M123" s="7">
        <v>118</v>
      </c>
    </row>
    <row r="124" spans="1:13" s="7" customFormat="1" ht="16.5">
      <c r="A124" s="9"/>
      <c r="B124" s="73">
        <v>119</v>
      </c>
      <c r="C124" s="63">
        <v>1</v>
      </c>
      <c r="D124" s="74" t="s">
        <v>360</v>
      </c>
      <c r="E124" s="75" t="s">
        <v>407</v>
      </c>
      <c r="F124" s="75" t="s">
        <v>195</v>
      </c>
      <c r="G124" s="55" t="s">
        <v>89</v>
      </c>
      <c r="H124" s="56">
        <v>1733</v>
      </c>
      <c r="I124" s="77" t="s">
        <v>7</v>
      </c>
      <c r="J124" s="67">
        <f t="shared" si="1"/>
        <v>1733</v>
      </c>
      <c r="M124" s="7">
        <v>119</v>
      </c>
    </row>
    <row r="125" spans="1:13" s="7" customFormat="1" ht="16.5">
      <c r="A125" s="9"/>
      <c r="B125" s="73">
        <v>120</v>
      </c>
      <c r="C125" s="63">
        <v>1</v>
      </c>
      <c r="D125" s="74" t="s">
        <v>94</v>
      </c>
      <c r="E125" s="75" t="s">
        <v>407</v>
      </c>
      <c r="F125" s="75" t="s">
        <v>195</v>
      </c>
      <c r="G125" s="55" t="s">
        <v>95</v>
      </c>
      <c r="H125" s="56">
        <v>289</v>
      </c>
      <c r="I125" s="77" t="s">
        <v>7</v>
      </c>
      <c r="J125" s="67">
        <f t="shared" si="1"/>
        <v>289</v>
      </c>
      <c r="M125" s="7">
        <v>120</v>
      </c>
    </row>
    <row r="126" spans="1:13" s="7" customFormat="1" ht="16.5">
      <c r="A126" s="9"/>
      <c r="B126" s="73">
        <v>121</v>
      </c>
      <c r="C126" s="63">
        <v>8</v>
      </c>
      <c r="D126" s="74" t="s">
        <v>106</v>
      </c>
      <c r="E126" s="75" t="s">
        <v>407</v>
      </c>
      <c r="F126" s="75" t="s">
        <v>195</v>
      </c>
      <c r="G126" s="55" t="s">
        <v>107</v>
      </c>
      <c r="H126" s="56">
        <v>116</v>
      </c>
      <c r="I126" s="77" t="s">
        <v>7</v>
      </c>
      <c r="J126" s="67">
        <f t="shared" si="1"/>
        <v>928</v>
      </c>
      <c r="M126" s="7">
        <v>121</v>
      </c>
    </row>
    <row r="127" spans="1:13" s="7" customFormat="1" ht="16.5">
      <c r="A127" s="9"/>
      <c r="B127" s="73">
        <v>122</v>
      </c>
      <c r="C127" s="63">
        <v>2</v>
      </c>
      <c r="D127" s="74" t="s">
        <v>129</v>
      </c>
      <c r="E127" s="75" t="s">
        <v>407</v>
      </c>
      <c r="F127" s="75" t="s">
        <v>195</v>
      </c>
      <c r="G127" s="55" t="s">
        <v>108</v>
      </c>
      <c r="H127" s="56">
        <v>693</v>
      </c>
      <c r="I127" s="77" t="s">
        <v>7</v>
      </c>
      <c r="J127" s="67">
        <f t="shared" si="1"/>
        <v>1386</v>
      </c>
      <c r="M127" s="7">
        <v>122</v>
      </c>
    </row>
    <row r="128" spans="1:13" s="7" customFormat="1" ht="16.5">
      <c r="A128" s="9"/>
      <c r="B128" s="73">
        <v>123</v>
      </c>
      <c r="C128" s="63">
        <v>1</v>
      </c>
      <c r="D128" s="74" t="s">
        <v>130</v>
      </c>
      <c r="E128" s="75" t="s">
        <v>407</v>
      </c>
      <c r="F128" s="75" t="s">
        <v>195</v>
      </c>
      <c r="G128" s="55" t="s">
        <v>111</v>
      </c>
      <c r="H128" s="56">
        <v>2888</v>
      </c>
      <c r="I128" s="77" t="s">
        <v>7</v>
      </c>
      <c r="J128" s="67">
        <f t="shared" si="1"/>
        <v>2888</v>
      </c>
      <c r="M128" s="7">
        <v>123</v>
      </c>
    </row>
    <row r="129" spans="1:14" s="7" customFormat="1" ht="16.5">
      <c r="A129" s="9"/>
      <c r="B129" s="73">
        <v>124</v>
      </c>
      <c r="C129" s="63">
        <v>1</v>
      </c>
      <c r="D129" s="74" t="s">
        <v>109</v>
      </c>
      <c r="E129" s="75" t="s">
        <v>407</v>
      </c>
      <c r="F129" s="75" t="s">
        <v>195</v>
      </c>
      <c r="G129" s="55" t="s">
        <v>110</v>
      </c>
      <c r="H129" s="56">
        <v>13860</v>
      </c>
      <c r="I129" s="77" t="s">
        <v>7</v>
      </c>
      <c r="J129" s="67">
        <f t="shared" si="1"/>
        <v>13860</v>
      </c>
      <c r="M129" s="7">
        <v>124</v>
      </c>
    </row>
    <row r="130" spans="1:14" s="7" customFormat="1" ht="16.5">
      <c r="A130" s="9"/>
      <c r="B130" s="73">
        <v>125</v>
      </c>
      <c r="C130" s="63">
        <v>1</v>
      </c>
      <c r="D130" s="74" t="s">
        <v>361</v>
      </c>
      <c r="E130" s="75" t="s">
        <v>407</v>
      </c>
      <c r="F130" s="75" t="s">
        <v>194</v>
      </c>
      <c r="G130" s="55" t="s">
        <v>82</v>
      </c>
      <c r="H130" s="56">
        <v>1654</v>
      </c>
      <c r="I130" s="77" t="s">
        <v>7</v>
      </c>
      <c r="J130" s="67">
        <f t="shared" si="1"/>
        <v>1654</v>
      </c>
      <c r="M130" s="7">
        <v>125</v>
      </c>
    </row>
    <row r="131" spans="1:14" s="7" customFormat="1" ht="16.5">
      <c r="A131" s="9"/>
      <c r="B131" s="73">
        <v>126</v>
      </c>
      <c r="C131" s="63">
        <v>1</v>
      </c>
      <c r="D131" s="74" t="s">
        <v>362</v>
      </c>
      <c r="E131" s="75" t="s">
        <v>407</v>
      </c>
      <c r="F131" s="75" t="s">
        <v>194</v>
      </c>
      <c r="G131" s="55" t="s">
        <v>83</v>
      </c>
      <c r="H131" s="56">
        <v>2205</v>
      </c>
      <c r="I131" s="77" t="s">
        <v>7</v>
      </c>
      <c r="J131" s="67">
        <f t="shared" si="1"/>
        <v>2205</v>
      </c>
      <c r="M131" s="7">
        <v>126</v>
      </c>
    </row>
    <row r="132" spans="1:14" s="8" customFormat="1" ht="16.5">
      <c r="A132" s="9"/>
      <c r="B132" s="73">
        <v>127</v>
      </c>
      <c r="C132" s="69">
        <v>1</v>
      </c>
      <c r="D132" s="74" t="s">
        <v>363</v>
      </c>
      <c r="E132" s="75" t="s">
        <v>407</v>
      </c>
      <c r="F132" s="75" t="s">
        <v>195</v>
      </c>
      <c r="G132" s="29" t="s">
        <v>86</v>
      </c>
      <c r="H132" s="30">
        <v>1654</v>
      </c>
      <c r="I132" s="77" t="s">
        <v>7</v>
      </c>
      <c r="J132" s="67">
        <f t="shared" si="1"/>
        <v>1654</v>
      </c>
      <c r="K132" s="7"/>
      <c r="L132" s="7"/>
      <c r="M132" s="52">
        <v>127</v>
      </c>
      <c r="N132" s="53">
        <f>SUM(J6:J132)</f>
        <v>2101655.9450900001</v>
      </c>
    </row>
    <row r="133" spans="1:14" s="43" customFormat="1" ht="16.5">
      <c r="A133" s="41"/>
      <c r="B133" s="73">
        <v>128</v>
      </c>
      <c r="C133" s="86">
        <v>1</v>
      </c>
      <c r="D133" s="74" t="s">
        <v>196</v>
      </c>
      <c r="E133" s="75" t="s">
        <v>407</v>
      </c>
      <c r="F133" s="75" t="s">
        <v>194</v>
      </c>
      <c r="G133" s="87" t="s">
        <v>161</v>
      </c>
      <c r="H133" s="88">
        <v>765</v>
      </c>
      <c r="I133" s="77" t="s">
        <v>178</v>
      </c>
      <c r="J133" s="67">
        <f t="shared" si="1"/>
        <v>765</v>
      </c>
      <c r="K133" s="42" t="s">
        <v>282</v>
      </c>
      <c r="L133" s="42"/>
      <c r="M133" s="43">
        <v>1</v>
      </c>
    </row>
    <row r="134" spans="1:14" s="43" customFormat="1" ht="16.5">
      <c r="A134" s="41"/>
      <c r="B134" s="73">
        <v>129</v>
      </c>
      <c r="C134" s="86">
        <v>29</v>
      </c>
      <c r="D134" s="74" t="s">
        <v>192</v>
      </c>
      <c r="E134" s="75" t="s">
        <v>407</v>
      </c>
      <c r="F134" s="75" t="s">
        <v>194</v>
      </c>
      <c r="G134" s="87" t="s">
        <v>13</v>
      </c>
      <c r="H134" s="88">
        <v>1024</v>
      </c>
      <c r="I134" s="77" t="s">
        <v>62</v>
      </c>
      <c r="J134" s="67">
        <f t="shared" si="1"/>
        <v>29696</v>
      </c>
      <c r="K134" s="42"/>
      <c r="L134" s="42"/>
      <c r="M134" s="43">
        <v>2</v>
      </c>
    </row>
    <row r="135" spans="1:14" s="8" customFormat="1" ht="16.5">
      <c r="A135" s="9"/>
      <c r="B135" s="73">
        <v>130</v>
      </c>
      <c r="C135" s="86">
        <v>29</v>
      </c>
      <c r="D135" s="74" t="s">
        <v>193</v>
      </c>
      <c r="E135" s="75" t="s">
        <v>407</v>
      </c>
      <c r="F135" s="75" t="s">
        <v>194</v>
      </c>
      <c r="G135" s="87" t="s">
        <v>14</v>
      </c>
      <c r="H135" s="88">
        <v>1024</v>
      </c>
      <c r="I135" s="77" t="s">
        <v>62</v>
      </c>
      <c r="J135" s="67">
        <f t="shared" ref="J135:J202" si="2">C135*H135</f>
        <v>29696</v>
      </c>
      <c r="K135" s="7"/>
      <c r="L135" s="7"/>
      <c r="M135" s="43">
        <v>3</v>
      </c>
    </row>
    <row r="136" spans="1:14" s="8" customFormat="1" ht="82.5">
      <c r="A136" s="9"/>
      <c r="B136" s="73">
        <v>131</v>
      </c>
      <c r="C136" s="86">
        <v>15</v>
      </c>
      <c r="D136" s="74" t="s">
        <v>434</v>
      </c>
      <c r="E136" s="75" t="s">
        <v>407</v>
      </c>
      <c r="F136" s="75" t="s">
        <v>194</v>
      </c>
      <c r="G136" s="87" t="s">
        <v>162</v>
      </c>
      <c r="H136" s="88">
        <v>2720.34</v>
      </c>
      <c r="I136" s="77" t="s">
        <v>7</v>
      </c>
      <c r="J136" s="67">
        <f t="shared" si="2"/>
        <v>40805.100000000006</v>
      </c>
      <c r="K136" s="7"/>
      <c r="L136" s="7"/>
      <c r="M136" s="43">
        <v>4</v>
      </c>
    </row>
    <row r="137" spans="1:14" s="8" customFormat="1" ht="214.5">
      <c r="A137" s="9"/>
      <c r="B137" s="73">
        <v>132</v>
      </c>
      <c r="C137" s="86">
        <v>4350</v>
      </c>
      <c r="D137" s="74" t="s">
        <v>364</v>
      </c>
      <c r="E137" s="75" t="s">
        <v>407</v>
      </c>
      <c r="F137" s="75" t="s">
        <v>194</v>
      </c>
      <c r="G137" s="87" t="s">
        <v>163</v>
      </c>
      <c r="H137" s="88">
        <v>1388.84</v>
      </c>
      <c r="I137" s="89" t="s">
        <v>5</v>
      </c>
      <c r="J137" s="67">
        <f t="shared" si="2"/>
        <v>6041454</v>
      </c>
      <c r="K137" s="7"/>
      <c r="L137" s="7"/>
      <c r="M137" s="43">
        <v>5</v>
      </c>
    </row>
    <row r="138" spans="1:14" s="8" customFormat="1" ht="16.5">
      <c r="A138" s="9"/>
      <c r="B138" s="73">
        <v>133</v>
      </c>
      <c r="C138" s="86">
        <v>4350</v>
      </c>
      <c r="D138" s="74" t="s">
        <v>365</v>
      </c>
      <c r="E138" s="75" t="s">
        <v>407</v>
      </c>
      <c r="F138" s="75" t="s">
        <v>194</v>
      </c>
      <c r="G138" s="87" t="s">
        <v>16</v>
      </c>
      <c r="H138" s="88">
        <v>204.1</v>
      </c>
      <c r="I138" s="89" t="s">
        <v>5</v>
      </c>
      <c r="J138" s="67">
        <f t="shared" si="2"/>
        <v>887835</v>
      </c>
      <c r="K138" s="7"/>
      <c r="L138" s="7"/>
      <c r="M138" s="43">
        <v>6</v>
      </c>
    </row>
    <row r="139" spans="1:14" s="8" customFormat="1" ht="16.5">
      <c r="A139" s="9"/>
      <c r="B139" s="73">
        <v>134</v>
      </c>
      <c r="C139" s="86">
        <v>44</v>
      </c>
      <c r="D139" s="74" t="s">
        <v>366</v>
      </c>
      <c r="E139" s="75" t="s">
        <v>407</v>
      </c>
      <c r="F139" s="75" t="s">
        <v>194</v>
      </c>
      <c r="G139" s="87" t="s">
        <v>164</v>
      </c>
      <c r="H139" s="88">
        <v>2745</v>
      </c>
      <c r="I139" s="89" t="s">
        <v>7</v>
      </c>
      <c r="J139" s="67">
        <f t="shared" si="2"/>
        <v>120780</v>
      </c>
      <c r="K139" s="7"/>
      <c r="L139" s="7"/>
      <c r="M139" s="43">
        <v>7</v>
      </c>
    </row>
    <row r="140" spans="1:14" s="8" customFormat="1" ht="16.5">
      <c r="A140" s="9"/>
      <c r="B140" s="73">
        <v>135</v>
      </c>
      <c r="C140" s="86">
        <v>35</v>
      </c>
      <c r="D140" s="74" t="s">
        <v>259</v>
      </c>
      <c r="E140" s="75" t="s">
        <v>407</v>
      </c>
      <c r="F140" s="75" t="s">
        <v>194</v>
      </c>
      <c r="G140" s="87" t="s">
        <v>165</v>
      </c>
      <c r="H140" s="88">
        <v>5700.78</v>
      </c>
      <c r="I140" s="89" t="s">
        <v>7</v>
      </c>
      <c r="J140" s="67">
        <f t="shared" si="2"/>
        <v>199527.3</v>
      </c>
      <c r="K140" s="7"/>
      <c r="L140" s="7"/>
      <c r="M140" s="43">
        <v>8</v>
      </c>
    </row>
    <row r="141" spans="1:14" s="8" customFormat="1" ht="16.5">
      <c r="A141" s="9"/>
      <c r="B141" s="73">
        <v>136</v>
      </c>
      <c r="C141" s="86">
        <v>1756</v>
      </c>
      <c r="D141" s="74" t="s">
        <v>260</v>
      </c>
      <c r="E141" s="75" t="s">
        <v>407</v>
      </c>
      <c r="F141" s="75" t="s">
        <v>195</v>
      </c>
      <c r="G141" s="87" t="s">
        <v>113</v>
      </c>
      <c r="H141" s="88">
        <v>1044</v>
      </c>
      <c r="I141" s="89" t="s">
        <v>5</v>
      </c>
      <c r="J141" s="67">
        <f t="shared" si="2"/>
        <v>1833264</v>
      </c>
      <c r="K141" s="7"/>
      <c r="L141" s="7"/>
      <c r="M141" s="43">
        <v>9</v>
      </c>
    </row>
    <row r="142" spans="1:14" s="8" customFormat="1" ht="16.5">
      <c r="A142" s="9"/>
      <c r="B142" s="73">
        <v>137</v>
      </c>
      <c r="C142" s="86">
        <v>100</v>
      </c>
      <c r="D142" s="74" t="s">
        <v>367</v>
      </c>
      <c r="E142" s="75" t="s">
        <v>407</v>
      </c>
      <c r="F142" s="75" t="s">
        <v>195</v>
      </c>
      <c r="G142" s="87" t="s">
        <v>166</v>
      </c>
      <c r="H142" s="88">
        <v>1012</v>
      </c>
      <c r="I142" s="89" t="s">
        <v>5</v>
      </c>
      <c r="J142" s="67">
        <f t="shared" si="2"/>
        <v>101200</v>
      </c>
      <c r="K142" s="7"/>
      <c r="L142" s="7"/>
      <c r="M142" s="43">
        <v>10</v>
      </c>
    </row>
    <row r="143" spans="1:14" s="8" customFormat="1" ht="16.5">
      <c r="A143" s="9"/>
      <c r="B143" s="73">
        <v>138</v>
      </c>
      <c r="C143" s="86">
        <v>100</v>
      </c>
      <c r="D143" s="74" t="s">
        <v>368</v>
      </c>
      <c r="E143" s="75" t="s">
        <v>407</v>
      </c>
      <c r="F143" s="75" t="s">
        <v>195</v>
      </c>
      <c r="G143" s="87" t="s">
        <v>167</v>
      </c>
      <c r="H143" s="88">
        <v>125</v>
      </c>
      <c r="I143" s="89" t="s">
        <v>5</v>
      </c>
      <c r="J143" s="67">
        <f t="shared" si="2"/>
        <v>12500</v>
      </c>
      <c r="K143" s="7"/>
      <c r="L143" s="7"/>
      <c r="M143" s="43">
        <v>11</v>
      </c>
    </row>
    <row r="144" spans="1:14" s="8" customFormat="1" ht="16.5">
      <c r="A144" s="9"/>
      <c r="B144" s="73">
        <v>139</v>
      </c>
      <c r="C144" s="69">
        <v>10</v>
      </c>
      <c r="D144" s="74" t="s">
        <v>261</v>
      </c>
      <c r="E144" s="75" t="s">
        <v>407</v>
      </c>
      <c r="F144" s="75" t="s">
        <v>194</v>
      </c>
      <c r="G144" s="87" t="s">
        <v>148</v>
      </c>
      <c r="H144" s="30">
        <v>2764.76</v>
      </c>
      <c r="I144" s="90" t="s">
        <v>7</v>
      </c>
      <c r="J144" s="67">
        <f t="shared" si="2"/>
        <v>27647.600000000002</v>
      </c>
      <c r="K144" s="7"/>
      <c r="L144" s="7"/>
      <c r="M144" s="43">
        <v>12</v>
      </c>
    </row>
    <row r="145" spans="1:13" s="8" customFormat="1" ht="82.5">
      <c r="A145" s="9"/>
      <c r="B145" s="73">
        <v>140</v>
      </c>
      <c r="C145" s="86">
        <v>80</v>
      </c>
      <c r="D145" s="74" t="s">
        <v>435</v>
      </c>
      <c r="E145" s="75" t="s">
        <v>407</v>
      </c>
      <c r="F145" s="75" t="s">
        <v>194</v>
      </c>
      <c r="G145" s="87" t="s">
        <v>143</v>
      </c>
      <c r="H145" s="88">
        <v>135.66</v>
      </c>
      <c r="I145" s="89" t="s">
        <v>5</v>
      </c>
      <c r="J145" s="67">
        <f t="shared" si="2"/>
        <v>10852.8</v>
      </c>
      <c r="K145" s="7"/>
      <c r="L145" s="7"/>
      <c r="M145" s="43">
        <v>13</v>
      </c>
    </row>
    <row r="146" spans="1:13" s="8" customFormat="1" ht="49.5">
      <c r="A146" s="9"/>
      <c r="B146" s="73">
        <v>141</v>
      </c>
      <c r="C146" s="86">
        <v>4350</v>
      </c>
      <c r="D146" s="74" t="s">
        <v>262</v>
      </c>
      <c r="E146" s="75" t="s">
        <v>407</v>
      </c>
      <c r="F146" s="75" t="s">
        <v>194</v>
      </c>
      <c r="G146" s="87" t="s">
        <v>168</v>
      </c>
      <c r="H146" s="88">
        <v>30</v>
      </c>
      <c r="I146" s="89" t="s">
        <v>5</v>
      </c>
      <c r="J146" s="67">
        <f t="shared" si="2"/>
        <v>130500</v>
      </c>
      <c r="K146" s="7"/>
      <c r="L146" s="7"/>
      <c r="M146" s="43">
        <v>14</v>
      </c>
    </row>
    <row r="147" spans="1:13" s="8" customFormat="1" ht="16.5">
      <c r="A147" s="9"/>
      <c r="B147" s="73">
        <v>142</v>
      </c>
      <c r="C147" s="86">
        <v>1.1000000000000001</v>
      </c>
      <c r="D147" s="74" t="s">
        <v>124</v>
      </c>
      <c r="E147" s="75" t="s">
        <v>407</v>
      </c>
      <c r="F147" s="75" t="s">
        <v>194</v>
      </c>
      <c r="G147" s="87" t="s">
        <v>23</v>
      </c>
      <c r="H147" s="88">
        <v>221</v>
      </c>
      <c r="I147" s="89" t="s">
        <v>64</v>
      </c>
      <c r="J147" s="67">
        <f t="shared" si="2"/>
        <v>243.10000000000002</v>
      </c>
      <c r="K147" s="7"/>
      <c r="L147" s="7"/>
      <c r="M147" s="43">
        <v>15</v>
      </c>
    </row>
    <row r="148" spans="1:13" s="8" customFormat="1" ht="16.5">
      <c r="A148" s="9"/>
      <c r="B148" s="73">
        <v>143</v>
      </c>
      <c r="C148" s="86">
        <v>1.1000000000000001</v>
      </c>
      <c r="D148" s="74" t="s">
        <v>125</v>
      </c>
      <c r="E148" s="75" t="s">
        <v>407</v>
      </c>
      <c r="F148" s="75" t="s">
        <v>194</v>
      </c>
      <c r="G148" s="87" t="s">
        <v>24</v>
      </c>
      <c r="H148" s="88">
        <v>185</v>
      </c>
      <c r="I148" s="89" t="s">
        <v>64</v>
      </c>
      <c r="J148" s="67">
        <f t="shared" si="2"/>
        <v>203.50000000000003</v>
      </c>
      <c r="K148" s="7"/>
      <c r="L148" s="7"/>
      <c r="M148" s="43">
        <v>16</v>
      </c>
    </row>
    <row r="149" spans="1:13" s="8" customFormat="1" ht="16.5">
      <c r="A149" s="9"/>
      <c r="B149" s="73">
        <v>144</v>
      </c>
      <c r="C149" s="86">
        <v>12</v>
      </c>
      <c r="D149" s="74" t="s">
        <v>190</v>
      </c>
      <c r="E149" s="75" t="s">
        <v>407</v>
      </c>
      <c r="F149" s="75" t="s">
        <v>194</v>
      </c>
      <c r="G149" s="87" t="s">
        <v>149</v>
      </c>
      <c r="H149" s="88">
        <v>76</v>
      </c>
      <c r="I149" s="89" t="s">
        <v>7</v>
      </c>
      <c r="J149" s="67">
        <f t="shared" si="2"/>
        <v>912</v>
      </c>
      <c r="K149" s="7"/>
      <c r="L149" s="7"/>
      <c r="M149" s="43">
        <v>17</v>
      </c>
    </row>
    <row r="150" spans="1:13" s="8" customFormat="1" ht="16.5">
      <c r="A150" s="9"/>
      <c r="B150" s="73">
        <v>145</v>
      </c>
      <c r="C150" s="86">
        <v>12</v>
      </c>
      <c r="D150" s="74" t="s">
        <v>191</v>
      </c>
      <c r="E150" s="75" t="s">
        <v>407</v>
      </c>
      <c r="F150" s="75" t="s">
        <v>194</v>
      </c>
      <c r="G150" s="87" t="s">
        <v>150</v>
      </c>
      <c r="H150" s="88">
        <v>50</v>
      </c>
      <c r="I150" s="89" t="s">
        <v>7</v>
      </c>
      <c r="J150" s="67">
        <f t="shared" si="2"/>
        <v>600</v>
      </c>
      <c r="K150" s="7"/>
      <c r="L150" s="7"/>
      <c r="M150" s="43">
        <v>18</v>
      </c>
    </row>
    <row r="151" spans="1:13" s="8" customFormat="1" ht="49.5">
      <c r="A151" s="9"/>
      <c r="B151" s="73">
        <v>146</v>
      </c>
      <c r="C151" s="86">
        <v>12</v>
      </c>
      <c r="D151" s="74" t="s">
        <v>412</v>
      </c>
      <c r="E151" s="75" t="s">
        <v>407</v>
      </c>
      <c r="F151" s="75" t="s">
        <v>194</v>
      </c>
      <c r="G151" s="87" t="s">
        <v>116</v>
      </c>
      <c r="H151" s="88">
        <v>512.54999999999995</v>
      </c>
      <c r="I151" s="89" t="s">
        <v>7</v>
      </c>
      <c r="J151" s="67">
        <f t="shared" si="2"/>
        <v>6150.5999999999995</v>
      </c>
      <c r="K151" s="7"/>
      <c r="L151" s="7"/>
      <c r="M151" s="43">
        <v>19</v>
      </c>
    </row>
    <row r="152" spans="1:13" s="8" customFormat="1" ht="49.5">
      <c r="A152" s="9"/>
      <c r="B152" s="73">
        <v>147</v>
      </c>
      <c r="C152" s="86">
        <v>4.0999999999999996</v>
      </c>
      <c r="D152" s="74" t="s">
        <v>348</v>
      </c>
      <c r="E152" s="75" t="s">
        <v>407</v>
      </c>
      <c r="F152" s="75" t="s">
        <v>194</v>
      </c>
      <c r="G152" s="87" t="s">
        <v>19</v>
      </c>
      <c r="H152" s="88">
        <v>412.08</v>
      </c>
      <c r="I152" s="89" t="s">
        <v>64</v>
      </c>
      <c r="J152" s="67">
        <f t="shared" si="2"/>
        <v>1689.5279999999998</v>
      </c>
      <c r="K152" s="7"/>
      <c r="L152" s="7"/>
      <c r="M152" s="43">
        <v>20</v>
      </c>
    </row>
    <row r="153" spans="1:13" s="8" customFormat="1" ht="49.5">
      <c r="A153" s="9"/>
      <c r="B153" s="73">
        <v>148</v>
      </c>
      <c r="C153" s="86">
        <v>12</v>
      </c>
      <c r="D153" s="74" t="s">
        <v>264</v>
      </c>
      <c r="E153" s="75" t="s">
        <v>407</v>
      </c>
      <c r="F153" s="75" t="s">
        <v>194</v>
      </c>
      <c r="G153" s="87" t="s">
        <v>31</v>
      </c>
      <c r="H153" s="88">
        <v>1132</v>
      </c>
      <c r="I153" s="89" t="s">
        <v>7</v>
      </c>
      <c r="J153" s="67">
        <f t="shared" si="2"/>
        <v>13584</v>
      </c>
      <c r="K153" s="7"/>
      <c r="L153" s="7"/>
      <c r="M153" s="43">
        <v>21</v>
      </c>
    </row>
    <row r="154" spans="1:13" s="7" customFormat="1" ht="49.5">
      <c r="A154" s="9"/>
      <c r="B154" s="73">
        <v>149</v>
      </c>
      <c r="C154" s="91">
        <v>6</v>
      </c>
      <c r="D154" s="74" t="s">
        <v>369</v>
      </c>
      <c r="E154" s="75" t="s">
        <v>407</v>
      </c>
      <c r="F154" s="75" t="s">
        <v>194</v>
      </c>
      <c r="G154" s="61" t="s">
        <v>151</v>
      </c>
      <c r="H154" s="92">
        <v>990.68</v>
      </c>
      <c r="I154" s="93" t="s">
        <v>7</v>
      </c>
      <c r="J154" s="67">
        <f t="shared" si="2"/>
        <v>5944.08</v>
      </c>
      <c r="M154" s="42">
        <v>22</v>
      </c>
    </row>
    <row r="155" spans="1:13" s="8" customFormat="1" ht="16.5">
      <c r="A155" s="9"/>
      <c r="B155" s="73">
        <v>150</v>
      </c>
      <c r="C155" s="86">
        <v>2</v>
      </c>
      <c r="D155" s="74" t="s">
        <v>160</v>
      </c>
      <c r="E155" s="75" t="s">
        <v>407</v>
      </c>
      <c r="F155" s="75" t="s">
        <v>194</v>
      </c>
      <c r="G155" s="87" t="s">
        <v>152</v>
      </c>
      <c r="H155" s="88">
        <v>2643.83</v>
      </c>
      <c r="I155" s="89" t="s">
        <v>7</v>
      </c>
      <c r="J155" s="67">
        <f t="shared" si="2"/>
        <v>5287.66</v>
      </c>
      <c r="K155" s="7"/>
      <c r="L155" s="7"/>
      <c r="M155" s="43">
        <v>23</v>
      </c>
    </row>
    <row r="156" spans="1:13" s="8" customFormat="1" ht="66">
      <c r="A156" s="9"/>
      <c r="B156" s="73">
        <v>151</v>
      </c>
      <c r="C156" s="94">
        <v>208.3</v>
      </c>
      <c r="D156" s="74" t="s">
        <v>370</v>
      </c>
      <c r="E156" s="75" t="s">
        <v>407</v>
      </c>
      <c r="F156" s="75" t="s">
        <v>194</v>
      </c>
      <c r="G156" s="95" t="s">
        <v>51</v>
      </c>
      <c r="H156" s="96">
        <v>41</v>
      </c>
      <c r="I156" s="97" t="s">
        <v>6</v>
      </c>
      <c r="J156" s="67">
        <f t="shared" si="2"/>
        <v>8540.3000000000011</v>
      </c>
      <c r="K156" s="7"/>
      <c r="L156" s="7"/>
      <c r="M156" s="43">
        <v>24</v>
      </c>
    </row>
    <row r="157" spans="1:13" s="8" customFormat="1" ht="49.5">
      <c r="A157" s="9"/>
      <c r="B157" s="73">
        <v>152</v>
      </c>
      <c r="C157" s="94">
        <v>5.64</v>
      </c>
      <c r="D157" s="74" t="s">
        <v>371</v>
      </c>
      <c r="E157" s="75" t="s">
        <v>407</v>
      </c>
      <c r="F157" s="75" t="s">
        <v>194</v>
      </c>
      <c r="G157" s="95" t="s">
        <v>32</v>
      </c>
      <c r="H157" s="96">
        <v>6579</v>
      </c>
      <c r="I157" s="97" t="s">
        <v>65</v>
      </c>
      <c r="J157" s="67">
        <f t="shared" si="2"/>
        <v>37105.56</v>
      </c>
      <c r="K157" s="7"/>
      <c r="L157" s="7"/>
      <c r="M157" s="43">
        <v>25</v>
      </c>
    </row>
    <row r="158" spans="1:13" s="8" customFormat="1" ht="33">
      <c r="A158" s="9"/>
      <c r="B158" s="73">
        <v>153</v>
      </c>
      <c r="C158" s="94">
        <v>0.186</v>
      </c>
      <c r="D158" s="74" t="s">
        <v>372</v>
      </c>
      <c r="E158" s="75" t="s">
        <v>407</v>
      </c>
      <c r="F158" s="75" t="s">
        <v>194</v>
      </c>
      <c r="G158" s="95" t="s">
        <v>153</v>
      </c>
      <c r="H158" s="96">
        <v>3893.01</v>
      </c>
      <c r="I158" s="97" t="s">
        <v>65</v>
      </c>
      <c r="J158" s="67">
        <f t="shared" si="2"/>
        <v>724.09986000000004</v>
      </c>
      <c r="K158" s="7"/>
      <c r="L158" s="7"/>
      <c r="M158" s="43">
        <v>26</v>
      </c>
    </row>
    <row r="159" spans="1:13" s="8" customFormat="1" ht="82.5">
      <c r="A159" s="9"/>
      <c r="B159" s="73">
        <v>154</v>
      </c>
      <c r="C159" s="94">
        <v>0.6</v>
      </c>
      <c r="D159" s="74" t="s">
        <v>373</v>
      </c>
      <c r="E159" s="75" t="s">
        <v>407</v>
      </c>
      <c r="F159" s="75" t="s">
        <v>194</v>
      </c>
      <c r="G159" s="95" t="s">
        <v>114</v>
      </c>
      <c r="H159" s="96">
        <v>3426</v>
      </c>
      <c r="I159" s="97" t="s">
        <v>64</v>
      </c>
      <c r="J159" s="67">
        <f t="shared" si="2"/>
        <v>2055.6</v>
      </c>
      <c r="K159" s="7"/>
      <c r="L159" s="7"/>
      <c r="M159" s="43">
        <v>27</v>
      </c>
    </row>
    <row r="160" spans="1:13" s="8" customFormat="1" ht="16.5">
      <c r="A160" s="9"/>
      <c r="B160" s="73">
        <v>155</v>
      </c>
      <c r="C160" s="94">
        <v>2</v>
      </c>
      <c r="D160" s="74" t="s">
        <v>265</v>
      </c>
      <c r="E160" s="75" t="s">
        <v>407</v>
      </c>
      <c r="F160" s="75" t="s">
        <v>194</v>
      </c>
      <c r="G160" s="95" t="s">
        <v>50</v>
      </c>
      <c r="H160" s="96">
        <v>880</v>
      </c>
      <c r="I160" s="97" t="s">
        <v>63</v>
      </c>
      <c r="J160" s="67">
        <f t="shared" si="2"/>
        <v>1760</v>
      </c>
      <c r="K160" s="7"/>
      <c r="L160" s="7"/>
      <c r="M160" s="43">
        <v>28</v>
      </c>
    </row>
    <row r="161" spans="1:14" s="8" customFormat="1" ht="16.5">
      <c r="A161" s="9"/>
      <c r="B161" s="73">
        <v>156</v>
      </c>
      <c r="C161" s="94">
        <v>2</v>
      </c>
      <c r="D161" s="74" t="s">
        <v>179</v>
      </c>
      <c r="E161" s="75" t="s">
        <v>407</v>
      </c>
      <c r="F161" s="75" t="s">
        <v>194</v>
      </c>
      <c r="G161" s="95" t="s">
        <v>169</v>
      </c>
      <c r="H161" s="96">
        <v>126</v>
      </c>
      <c r="I161" s="97" t="s">
        <v>7</v>
      </c>
      <c r="J161" s="67">
        <f t="shared" si="2"/>
        <v>252</v>
      </c>
      <c r="K161" s="7"/>
      <c r="L161" s="7"/>
      <c r="M161" s="43">
        <v>29</v>
      </c>
    </row>
    <row r="162" spans="1:14" s="8" customFormat="1" ht="16.5">
      <c r="A162" s="9"/>
      <c r="B162" s="73">
        <v>157</v>
      </c>
      <c r="C162" s="94">
        <v>2</v>
      </c>
      <c r="D162" s="74" t="s">
        <v>180</v>
      </c>
      <c r="E162" s="75" t="s">
        <v>407</v>
      </c>
      <c r="F162" s="75" t="s">
        <v>194</v>
      </c>
      <c r="G162" s="95" t="s">
        <v>170</v>
      </c>
      <c r="H162" s="96">
        <v>79</v>
      </c>
      <c r="I162" s="98" t="s">
        <v>7</v>
      </c>
      <c r="J162" s="67">
        <f t="shared" si="2"/>
        <v>158</v>
      </c>
      <c r="K162" s="7"/>
      <c r="L162" s="7"/>
      <c r="M162" s="43">
        <v>30</v>
      </c>
    </row>
    <row r="163" spans="1:14" s="8" customFormat="1" ht="16.5">
      <c r="A163" s="9"/>
      <c r="B163" s="73">
        <v>158</v>
      </c>
      <c r="C163" s="94">
        <v>2</v>
      </c>
      <c r="D163" s="74" t="s">
        <v>266</v>
      </c>
      <c r="E163" s="75" t="s">
        <v>407</v>
      </c>
      <c r="F163" s="75" t="s">
        <v>194</v>
      </c>
      <c r="G163" s="95" t="s">
        <v>42</v>
      </c>
      <c r="H163" s="96">
        <v>4500</v>
      </c>
      <c r="I163" s="98" t="s">
        <v>7</v>
      </c>
      <c r="J163" s="67">
        <f t="shared" si="2"/>
        <v>9000</v>
      </c>
      <c r="K163" s="7"/>
      <c r="L163" s="7"/>
      <c r="M163" s="43">
        <v>31</v>
      </c>
    </row>
    <row r="164" spans="1:14" s="8" customFormat="1" ht="16.5">
      <c r="A164" s="9"/>
      <c r="B164" s="73">
        <v>159</v>
      </c>
      <c r="C164" s="94">
        <v>6</v>
      </c>
      <c r="D164" s="74" t="s">
        <v>197</v>
      </c>
      <c r="E164" s="75" t="s">
        <v>407</v>
      </c>
      <c r="F164" s="75" t="s">
        <v>195</v>
      </c>
      <c r="G164" s="95" t="s">
        <v>171</v>
      </c>
      <c r="H164" s="96">
        <v>2789</v>
      </c>
      <c r="I164" s="98" t="s">
        <v>7</v>
      </c>
      <c r="J164" s="67">
        <f t="shared" si="2"/>
        <v>16734</v>
      </c>
      <c r="K164" s="7"/>
      <c r="L164" s="7"/>
      <c r="M164" s="43">
        <v>32</v>
      </c>
    </row>
    <row r="165" spans="1:14" s="8" customFormat="1" ht="49.5">
      <c r="A165" s="9"/>
      <c r="B165" s="73">
        <v>160</v>
      </c>
      <c r="C165" s="68">
        <v>6</v>
      </c>
      <c r="D165" s="74" t="s">
        <v>413</v>
      </c>
      <c r="E165" s="75" t="s">
        <v>407</v>
      </c>
      <c r="F165" s="75" t="s">
        <v>194</v>
      </c>
      <c r="G165" s="99" t="s">
        <v>12</v>
      </c>
      <c r="H165" s="100">
        <v>1234.2</v>
      </c>
      <c r="I165" s="98" t="s">
        <v>7</v>
      </c>
      <c r="J165" s="67">
        <f t="shared" si="2"/>
        <v>7405.2000000000007</v>
      </c>
      <c r="K165" s="7"/>
      <c r="L165" s="7"/>
      <c r="M165" s="43">
        <v>33</v>
      </c>
    </row>
    <row r="166" spans="1:14" s="8" customFormat="1" ht="49.5">
      <c r="A166" s="9"/>
      <c r="B166" s="73">
        <v>161</v>
      </c>
      <c r="C166" s="94">
        <v>6</v>
      </c>
      <c r="D166" s="74" t="s">
        <v>414</v>
      </c>
      <c r="E166" s="75" t="s">
        <v>407</v>
      </c>
      <c r="F166" s="75" t="s">
        <v>194</v>
      </c>
      <c r="G166" s="95" t="s">
        <v>20</v>
      </c>
      <c r="H166" s="96">
        <v>386</v>
      </c>
      <c r="I166" s="97" t="s">
        <v>7</v>
      </c>
      <c r="J166" s="67">
        <f t="shared" si="2"/>
        <v>2316</v>
      </c>
      <c r="K166" s="7"/>
      <c r="L166" s="7"/>
      <c r="M166" s="43">
        <v>34</v>
      </c>
    </row>
    <row r="167" spans="1:14" s="8" customFormat="1" ht="82.5">
      <c r="A167" s="9"/>
      <c r="B167" s="73">
        <v>162</v>
      </c>
      <c r="C167" s="94">
        <v>44</v>
      </c>
      <c r="D167" s="74" t="s">
        <v>374</v>
      </c>
      <c r="E167" s="75" t="s">
        <v>407</v>
      </c>
      <c r="F167" s="75" t="s">
        <v>195</v>
      </c>
      <c r="G167" s="95" t="s">
        <v>172</v>
      </c>
      <c r="H167" s="96">
        <v>484</v>
      </c>
      <c r="I167" s="97" t="s">
        <v>7</v>
      </c>
      <c r="J167" s="67">
        <f t="shared" si="2"/>
        <v>21296</v>
      </c>
      <c r="K167" s="7"/>
      <c r="L167" s="7"/>
      <c r="M167" s="43">
        <v>35</v>
      </c>
    </row>
    <row r="168" spans="1:14" s="8" customFormat="1" ht="16.5">
      <c r="A168" s="9"/>
      <c r="B168" s="73">
        <v>163</v>
      </c>
      <c r="C168" s="94">
        <v>6</v>
      </c>
      <c r="D168" s="74" t="s">
        <v>268</v>
      </c>
      <c r="E168" s="75" t="s">
        <v>407</v>
      </c>
      <c r="F168" s="75" t="s">
        <v>194</v>
      </c>
      <c r="G168" s="95" t="s">
        <v>173</v>
      </c>
      <c r="H168" s="96">
        <v>53</v>
      </c>
      <c r="I168" s="97" t="s">
        <v>7</v>
      </c>
      <c r="J168" s="67">
        <f t="shared" si="2"/>
        <v>318</v>
      </c>
      <c r="K168" s="7"/>
      <c r="L168" s="7"/>
      <c r="M168" s="43">
        <v>36</v>
      </c>
    </row>
    <row r="169" spans="1:14" s="7" customFormat="1" ht="16.5">
      <c r="A169" s="9"/>
      <c r="B169" s="73">
        <v>164</v>
      </c>
      <c r="C169" s="68">
        <v>100</v>
      </c>
      <c r="D169" s="74" t="s">
        <v>375</v>
      </c>
      <c r="E169" s="75" t="s">
        <v>407</v>
      </c>
      <c r="F169" s="75" t="s">
        <v>195</v>
      </c>
      <c r="G169" s="101" t="s">
        <v>137</v>
      </c>
      <c r="H169" s="65">
        <v>117.5</v>
      </c>
      <c r="I169" s="102" t="s">
        <v>66</v>
      </c>
      <c r="J169" s="67">
        <f t="shared" si="2"/>
        <v>11750</v>
      </c>
      <c r="M169" s="42">
        <v>37</v>
      </c>
      <c r="N169" s="54"/>
    </row>
    <row r="170" spans="1:14" s="7" customFormat="1" ht="82.5">
      <c r="A170" s="9"/>
      <c r="B170" s="73">
        <v>165</v>
      </c>
      <c r="C170" s="68">
        <v>2</v>
      </c>
      <c r="D170" s="74" t="s">
        <v>376</v>
      </c>
      <c r="E170" s="75" t="s">
        <v>407</v>
      </c>
      <c r="F170" s="75" t="s">
        <v>194</v>
      </c>
      <c r="G170" s="101" t="s">
        <v>293</v>
      </c>
      <c r="H170" s="65">
        <v>5670</v>
      </c>
      <c r="I170" s="102" t="s">
        <v>63</v>
      </c>
      <c r="J170" s="67">
        <f t="shared" si="2"/>
        <v>11340</v>
      </c>
      <c r="M170" s="42"/>
      <c r="N170" s="54"/>
    </row>
    <row r="171" spans="1:14" s="7" customFormat="1" ht="16.5">
      <c r="A171" s="9"/>
      <c r="B171" s="73">
        <v>166</v>
      </c>
      <c r="C171" s="68">
        <v>6</v>
      </c>
      <c r="D171" s="74" t="s">
        <v>296</v>
      </c>
      <c r="E171" s="75" t="s">
        <v>407</v>
      </c>
      <c r="F171" s="75" t="s">
        <v>194</v>
      </c>
      <c r="G171" s="101" t="s">
        <v>294</v>
      </c>
      <c r="H171" s="65">
        <v>41</v>
      </c>
      <c r="I171" s="102" t="s">
        <v>7</v>
      </c>
      <c r="J171" s="67">
        <f t="shared" si="2"/>
        <v>246</v>
      </c>
      <c r="M171" s="42"/>
      <c r="N171" s="54"/>
    </row>
    <row r="172" spans="1:14" s="7" customFormat="1" ht="16.5">
      <c r="A172" s="9"/>
      <c r="B172" s="73">
        <v>167</v>
      </c>
      <c r="C172" s="68">
        <v>6</v>
      </c>
      <c r="D172" s="74" t="s">
        <v>297</v>
      </c>
      <c r="E172" s="75" t="s">
        <v>407</v>
      </c>
      <c r="F172" s="75" t="s">
        <v>194</v>
      </c>
      <c r="G172" s="101" t="s">
        <v>295</v>
      </c>
      <c r="H172" s="65">
        <v>35</v>
      </c>
      <c r="I172" s="102" t="s">
        <v>7</v>
      </c>
      <c r="J172" s="67">
        <f t="shared" si="2"/>
        <v>210</v>
      </c>
      <c r="M172" s="42"/>
      <c r="N172" s="54"/>
    </row>
    <row r="173" spans="1:14" s="7" customFormat="1" ht="33">
      <c r="A173" s="9"/>
      <c r="B173" s="73">
        <v>168</v>
      </c>
      <c r="C173" s="68">
        <v>2</v>
      </c>
      <c r="D173" s="74" t="s">
        <v>286</v>
      </c>
      <c r="E173" s="75" t="s">
        <v>407</v>
      </c>
      <c r="F173" s="75" t="s">
        <v>194</v>
      </c>
      <c r="G173" s="101" t="s">
        <v>285</v>
      </c>
      <c r="H173" s="65">
        <v>146.63</v>
      </c>
      <c r="I173" s="102" t="s">
        <v>7</v>
      </c>
      <c r="J173" s="67">
        <f t="shared" si="2"/>
        <v>293.26</v>
      </c>
      <c r="M173" s="42"/>
      <c r="N173" s="54"/>
    </row>
    <row r="174" spans="1:14" s="7" customFormat="1" ht="33">
      <c r="A174" s="9"/>
      <c r="B174" s="73">
        <v>169</v>
      </c>
      <c r="C174" s="68">
        <v>2</v>
      </c>
      <c r="D174" s="74" t="s">
        <v>287</v>
      </c>
      <c r="E174" s="75" t="s">
        <v>407</v>
      </c>
      <c r="F174" s="75" t="s">
        <v>194</v>
      </c>
      <c r="G174" s="101" t="s">
        <v>45</v>
      </c>
      <c r="H174" s="65">
        <v>142</v>
      </c>
      <c r="I174" s="102" t="s">
        <v>7</v>
      </c>
      <c r="J174" s="67">
        <f t="shared" si="2"/>
        <v>284</v>
      </c>
      <c r="M174" s="42"/>
      <c r="N174" s="54"/>
    </row>
    <row r="175" spans="1:14" s="8" customFormat="1" ht="16.5">
      <c r="A175" s="9"/>
      <c r="B175" s="73">
        <v>170</v>
      </c>
      <c r="C175" s="103">
        <v>1</v>
      </c>
      <c r="D175" s="74" t="s">
        <v>377</v>
      </c>
      <c r="E175" s="75" t="s">
        <v>407</v>
      </c>
      <c r="F175" s="75" t="s">
        <v>194</v>
      </c>
      <c r="G175" s="87" t="s">
        <v>161</v>
      </c>
      <c r="H175" s="30">
        <v>765</v>
      </c>
      <c r="I175" s="90" t="s">
        <v>178</v>
      </c>
      <c r="J175" s="67">
        <f t="shared" si="2"/>
        <v>765</v>
      </c>
      <c r="K175" s="7" t="s">
        <v>284</v>
      </c>
      <c r="L175" s="7"/>
      <c r="M175" s="8">
        <v>1</v>
      </c>
      <c r="N175" s="8">
        <v>9632925.2899999991</v>
      </c>
    </row>
    <row r="176" spans="1:14" s="8" customFormat="1" ht="16.5">
      <c r="A176" s="9"/>
      <c r="B176" s="73">
        <v>171</v>
      </c>
      <c r="C176" s="103">
        <v>14</v>
      </c>
      <c r="D176" s="74" t="s">
        <v>245</v>
      </c>
      <c r="E176" s="75" t="s">
        <v>407</v>
      </c>
      <c r="F176" s="75" t="s">
        <v>194</v>
      </c>
      <c r="G176" s="87" t="s">
        <v>13</v>
      </c>
      <c r="H176" s="104">
        <v>1024</v>
      </c>
      <c r="I176" s="105" t="s">
        <v>62</v>
      </c>
      <c r="J176" s="67">
        <f t="shared" si="2"/>
        <v>14336</v>
      </c>
      <c r="K176" s="7"/>
      <c r="L176" s="7"/>
      <c r="M176" s="8">
        <v>2</v>
      </c>
    </row>
    <row r="177" spans="1:13" s="8" customFormat="1" ht="16.5">
      <c r="A177" s="9"/>
      <c r="B177" s="73">
        <v>172</v>
      </c>
      <c r="C177" s="103">
        <v>14</v>
      </c>
      <c r="D177" s="74" t="s">
        <v>246</v>
      </c>
      <c r="E177" s="75" t="s">
        <v>407</v>
      </c>
      <c r="F177" s="75" t="s">
        <v>194</v>
      </c>
      <c r="G177" s="87" t="s">
        <v>14</v>
      </c>
      <c r="H177" s="104">
        <v>1024</v>
      </c>
      <c r="I177" s="105" t="s">
        <v>62</v>
      </c>
      <c r="J177" s="67">
        <f t="shared" si="2"/>
        <v>14336</v>
      </c>
      <c r="K177" s="7"/>
      <c r="L177" s="7"/>
      <c r="M177" s="8">
        <v>3</v>
      </c>
    </row>
    <row r="178" spans="1:13" s="8" customFormat="1" ht="82.5">
      <c r="A178" s="9"/>
      <c r="B178" s="73">
        <v>173</v>
      </c>
      <c r="C178" s="103">
        <v>7</v>
      </c>
      <c r="D178" s="74" t="s">
        <v>378</v>
      </c>
      <c r="E178" s="75" t="s">
        <v>407</v>
      </c>
      <c r="F178" s="75" t="s">
        <v>194</v>
      </c>
      <c r="G178" s="87" t="s">
        <v>15</v>
      </c>
      <c r="H178" s="104">
        <v>3299.7</v>
      </c>
      <c r="I178" s="105" t="s">
        <v>7</v>
      </c>
      <c r="J178" s="67">
        <f t="shared" si="2"/>
        <v>23097.899999999998</v>
      </c>
      <c r="K178" s="7"/>
      <c r="L178" s="7"/>
      <c r="M178" s="8">
        <v>4</v>
      </c>
    </row>
    <row r="179" spans="1:13" s="8" customFormat="1" ht="165.75">
      <c r="A179" s="9"/>
      <c r="B179" s="73">
        <v>174</v>
      </c>
      <c r="C179" s="103">
        <v>4200</v>
      </c>
      <c r="D179" s="74" t="s">
        <v>436</v>
      </c>
      <c r="E179" s="75" t="s">
        <v>407</v>
      </c>
      <c r="F179" s="75" t="s">
        <v>194</v>
      </c>
      <c r="G179" s="87" t="s">
        <v>115</v>
      </c>
      <c r="H179" s="104">
        <v>1073.94</v>
      </c>
      <c r="I179" s="105" t="s">
        <v>5</v>
      </c>
      <c r="J179" s="67">
        <f t="shared" si="2"/>
        <v>4510548</v>
      </c>
      <c r="K179" s="7"/>
      <c r="L179" s="7"/>
      <c r="M179" s="8">
        <v>5</v>
      </c>
    </row>
    <row r="180" spans="1:13" s="8" customFormat="1" ht="82.5">
      <c r="A180" s="9"/>
      <c r="B180" s="73">
        <v>175</v>
      </c>
      <c r="C180" s="103">
        <v>80</v>
      </c>
      <c r="D180" s="74" t="s">
        <v>437</v>
      </c>
      <c r="E180" s="75" t="s">
        <v>407</v>
      </c>
      <c r="F180" s="75" t="s">
        <v>194</v>
      </c>
      <c r="G180" s="87" t="s">
        <v>174</v>
      </c>
      <c r="H180" s="104">
        <v>144.08000000000001</v>
      </c>
      <c r="I180" s="105" t="s">
        <v>5</v>
      </c>
      <c r="J180" s="67">
        <f t="shared" si="2"/>
        <v>11526.400000000001</v>
      </c>
      <c r="K180" s="7"/>
      <c r="L180" s="7"/>
      <c r="M180" s="8">
        <v>6</v>
      </c>
    </row>
    <row r="181" spans="1:13" s="8" customFormat="1" ht="16.5">
      <c r="A181" s="9"/>
      <c r="B181" s="73">
        <v>176</v>
      </c>
      <c r="C181" s="103">
        <v>43</v>
      </c>
      <c r="D181" s="74" t="s">
        <v>379</v>
      </c>
      <c r="E181" s="75" t="s">
        <v>407</v>
      </c>
      <c r="F181" s="75" t="s">
        <v>194</v>
      </c>
      <c r="G181" s="87" t="s">
        <v>164</v>
      </c>
      <c r="H181" s="104">
        <v>2745</v>
      </c>
      <c r="I181" s="105" t="s">
        <v>7</v>
      </c>
      <c r="J181" s="67">
        <f t="shared" si="2"/>
        <v>118035</v>
      </c>
      <c r="K181" s="7"/>
      <c r="L181" s="7"/>
      <c r="M181" s="8">
        <v>7</v>
      </c>
    </row>
    <row r="182" spans="1:13" s="8" customFormat="1" ht="16.5">
      <c r="A182" s="9"/>
      <c r="B182" s="73">
        <v>177</v>
      </c>
      <c r="C182" s="103">
        <v>20</v>
      </c>
      <c r="D182" s="74" t="s">
        <v>269</v>
      </c>
      <c r="E182" s="75" t="s">
        <v>407</v>
      </c>
      <c r="F182" s="75" t="s">
        <v>194</v>
      </c>
      <c r="G182" s="87" t="s">
        <v>175</v>
      </c>
      <c r="H182" s="104">
        <v>3725.45</v>
      </c>
      <c r="I182" s="105" t="s">
        <v>7</v>
      </c>
      <c r="J182" s="67">
        <f t="shared" si="2"/>
        <v>74509</v>
      </c>
      <c r="K182" s="7"/>
      <c r="L182" s="7"/>
      <c r="M182" s="8">
        <v>8</v>
      </c>
    </row>
    <row r="183" spans="1:13" s="8" customFormat="1" ht="16.5">
      <c r="A183" s="9"/>
      <c r="B183" s="73">
        <v>178</v>
      </c>
      <c r="C183" s="103">
        <v>856</v>
      </c>
      <c r="D183" s="74" t="s">
        <v>270</v>
      </c>
      <c r="E183" s="75" t="s">
        <v>407</v>
      </c>
      <c r="F183" s="75" t="s">
        <v>195</v>
      </c>
      <c r="G183" s="87" t="s">
        <v>21</v>
      </c>
      <c r="H183" s="104">
        <v>740</v>
      </c>
      <c r="I183" s="105" t="s">
        <v>5</v>
      </c>
      <c r="J183" s="67">
        <f t="shared" si="2"/>
        <v>633440</v>
      </c>
      <c r="K183" s="7"/>
      <c r="L183" s="7"/>
      <c r="M183" s="8">
        <v>9</v>
      </c>
    </row>
    <row r="184" spans="1:13" s="8" customFormat="1" ht="16.5">
      <c r="A184" s="9"/>
      <c r="B184" s="73">
        <v>179</v>
      </c>
      <c r="C184" s="103">
        <v>100</v>
      </c>
      <c r="D184" s="74" t="s">
        <v>271</v>
      </c>
      <c r="E184" s="75" t="s">
        <v>407</v>
      </c>
      <c r="F184" s="75" t="s">
        <v>195</v>
      </c>
      <c r="G184" s="87" t="s">
        <v>176</v>
      </c>
      <c r="H184" s="104">
        <v>759</v>
      </c>
      <c r="I184" s="105" t="s">
        <v>5</v>
      </c>
      <c r="J184" s="67">
        <f t="shared" si="2"/>
        <v>75900</v>
      </c>
      <c r="K184" s="7"/>
      <c r="L184" s="7"/>
      <c r="M184" s="8">
        <v>10</v>
      </c>
    </row>
    <row r="185" spans="1:13" s="8" customFormat="1" ht="16.5">
      <c r="A185" s="9"/>
      <c r="B185" s="73">
        <v>180</v>
      </c>
      <c r="C185" s="103">
        <v>200</v>
      </c>
      <c r="D185" s="74" t="s">
        <v>272</v>
      </c>
      <c r="E185" s="75" t="s">
        <v>407</v>
      </c>
      <c r="F185" s="75" t="s">
        <v>195</v>
      </c>
      <c r="G185" s="87" t="s">
        <v>177</v>
      </c>
      <c r="H185" s="104">
        <v>80</v>
      </c>
      <c r="I185" s="105" t="s">
        <v>5</v>
      </c>
      <c r="J185" s="67">
        <f t="shared" si="2"/>
        <v>16000</v>
      </c>
      <c r="K185" s="7"/>
      <c r="L185" s="7"/>
      <c r="M185" s="8">
        <v>11</v>
      </c>
    </row>
    <row r="186" spans="1:13" s="8" customFormat="1" ht="33">
      <c r="A186" s="9"/>
      <c r="B186" s="73">
        <v>181</v>
      </c>
      <c r="C186" s="103">
        <v>16</v>
      </c>
      <c r="D186" s="74" t="s">
        <v>273</v>
      </c>
      <c r="E186" s="75" t="s">
        <v>407</v>
      </c>
      <c r="F186" s="75" t="s">
        <v>194</v>
      </c>
      <c r="G186" s="87" t="s">
        <v>17</v>
      </c>
      <c r="H186" s="104">
        <v>2370.63</v>
      </c>
      <c r="I186" s="105" t="s">
        <v>7</v>
      </c>
      <c r="J186" s="67">
        <f t="shared" si="2"/>
        <v>37930.080000000002</v>
      </c>
      <c r="K186" s="7"/>
      <c r="L186" s="7"/>
      <c r="M186" s="8">
        <v>12</v>
      </c>
    </row>
    <row r="187" spans="1:13" s="8" customFormat="1" ht="49.5">
      <c r="A187" s="9"/>
      <c r="B187" s="73">
        <v>182</v>
      </c>
      <c r="C187" s="103">
        <v>4200</v>
      </c>
      <c r="D187" s="74" t="s">
        <v>262</v>
      </c>
      <c r="E187" s="75" t="s">
        <v>407</v>
      </c>
      <c r="F187" s="75" t="s">
        <v>194</v>
      </c>
      <c r="G187" s="87" t="s">
        <v>168</v>
      </c>
      <c r="H187" s="104">
        <v>30</v>
      </c>
      <c r="I187" s="105" t="s">
        <v>5</v>
      </c>
      <c r="J187" s="67">
        <f t="shared" si="2"/>
        <v>126000</v>
      </c>
      <c r="K187" s="7"/>
      <c r="L187" s="7"/>
      <c r="M187" s="8">
        <v>13</v>
      </c>
    </row>
    <row r="188" spans="1:13" s="8" customFormat="1" ht="16.5">
      <c r="A188" s="9"/>
      <c r="B188" s="73">
        <v>183</v>
      </c>
      <c r="C188" s="103">
        <v>1.4</v>
      </c>
      <c r="D188" s="74" t="s">
        <v>274</v>
      </c>
      <c r="E188" s="75" t="s">
        <v>407</v>
      </c>
      <c r="F188" s="75" t="s">
        <v>194</v>
      </c>
      <c r="G188" s="87" t="s">
        <v>23</v>
      </c>
      <c r="H188" s="104">
        <v>221</v>
      </c>
      <c r="I188" s="105" t="s">
        <v>64</v>
      </c>
      <c r="J188" s="67">
        <f t="shared" si="2"/>
        <v>309.39999999999998</v>
      </c>
      <c r="K188" s="7"/>
      <c r="L188" s="7"/>
      <c r="M188" s="8">
        <v>14</v>
      </c>
    </row>
    <row r="189" spans="1:13" s="8" customFormat="1" ht="16.5">
      <c r="A189" s="9"/>
      <c r="B189" s="73">
        <v>184</v>
      </c>
      <c r="C189" s="103">
        <v>1.4</v>
      </c>
      <c r="D189" s="74" t="s">
        <v>275</v>
      </c>
      <c r="E189" s="75" t="s">
        <v>407</v>
      </c>
      <c r="F189" s="75" t="s">
        <v>194</v>
      </c>
      <c r="G189" s="87" t="s">
        <v>24</v>
      </c>
      <c r="H189" s="104">
        <v>185</v>
      </c>
      <c r="I189" s="105" t="s">
        <v>64</v>
      </c>
      <c r="J189" s="67">
        <f t="shared" si="2"/>
        <v>259</v>
      </c>
      <c r="K189" s="7"/>
      <c r="L189" s="7"/>
      <c r="M189" s="8">
        <v>15</v>
      </c>
    </row>
    <row r="190" spans="1:13" s="8" customFormat="1" ht="49.5">
      <c r="A190" s="9"/>
      <c r="B190" s="73">
        <v>185</v>
      </c>
      <c r="C190" s="103">
        <v>5.4</v>
      </c>
      <c r="D190" s="74" t="s">
        <v>380</v>
      </c>
      <c r="E190" s="75" t="s">
        <v>407</v>
      </c>
      <c r="F190" s="75" t="s">
        <v>194</v>
      </c>
      <c r="G190" s="87" t="s">
        <v>19</v>
      </c>
      <c r="H190" s="104">
        <v>412.08</v>
      </c>
      <c r="I190" s="105" t="s">
        <v>64</v>
      </c>
      <c r="J190" s="67">
        <f t="shared" si="2"/>
        <v>2225.232</v>
      </c>
      <c r="K190" s="7"/>
      <c r="L190" s="7"/>
      <c r="M190" s="8">
        <v>16</v>
      </c>
    </row>
    <row r="191" spans="1:13" s="8" customFormat="1" ht="16.5">
      <c r="A191" s="9"/>
      <c r="B191" s="73">
        <v>186</v>
      </c>
      <c r="C191" s="103">
        <v>16</v>
      </c>
      <c r="D191" s="74" t="s">
        <v>190</v>
      </c>
      <c r="E191" s="75" t="s">
        <v>407</v>
      </c>
      <c r="F191" s="75" t="s">
        <v>194</v>
      </c>
      <c r="G191" s="87" t="s">
        <v>149</v>
      </c>
      <c r="H191" s="104">
        <v>76</v>
      </c>
      <c r="I191" s="105" t="s">
        <v>7</v>
      </c>
      <c r="J191" s="67">
        <f t="shared" si="2"/>
        <v>1216</v>
      </c>
      <c r="K191" s="7"/>
      <c r="L191" s="7"/>
      <c r="M191" s="8">
        <v>17</v>
      </c>
    </row>
    <row r="192" spans="1:13" s="8" customFormat="1" ht="16.5">
      <c r="A192" s="9"/>
      <c r="B192" s="73">
        <v>187</v>
      </c>
      <c r="C192" s="103">
        <v>16</v>
      </c>
      <c r="D192" s="74" t="s">
        <v>191</v>
      </c>
      <c r="E192" s="75" t="s">
        <v>407</v>
      </c>
      <c r="F192" s="75" t="s">
        <v>194</v>
      </c>
      <c r="G192" s="87" t="s">
        <v>150</v>
      </c>
      <c r="H192" s="104">
        <v>50</v>
      </c>
      <c r="I192" s="105" t="s">
        <v>7</v>
      </c>
      <c r="J192" s="67">
        <f t="shared" si="2"/>
        <v>800</v>
      </c>
      <c r="K192" s="7"/>
      <c r="L192" s="7"/>
      <c r="M192" s="8">
        <v>18</v>
      </c>
    </row>
    <row r="193" spans="1:13" s="8" customFormat="1" ht="66">
      <c r="A193" s="9"/>
      <c r="B193" s="73">
        <v>188</v>
      </c>
      <c r="C193" s="103">
        <v>16</v>
      </c>
      <c r="D193" s="74" t="s">
        <v>263</v>
      </c>
      <c r="E193" s="75" t="s">
        <v>407</v>
      </c>
      <c r="F193" s="75" t="s">
        <v>194</v>
      </c>
      <c r="G193" s="87" t="s">
        <v>116</v>
      </c>
      <c r="H193" s="104">
        <v>512.54999999999995</v>
      </c>
      <c r="I193" s="105" t="s">
        <v>7</v>
      </c>
      <c r="J193" s="67">
        <f t="shared" si="2"/>
        <v>8200.7999999999993</v>
      </c>
      <c r="K193" s="7"/>
      <c r="L193" s="7"/>
      <c r="M193" s="8">
        <v>19</v>
      </c>
    </row>
    <row r="194" spans="1:13" s="8" customFormat="1" ht="49.5">
      <c r="A194" s="9"/>
      <c r="B194" s="73">
        <v>189</v>
      </c>
      <c r="C194" s="103">
        <v>16</v>
      </c>
      <c r="D194" s="74" t="s">
        <v>264</v>
      </c>
      <c r="E194" s="75" t="s">
        <v>407</v>
      </c>
      <c r="F194" s="75" t="s">
        <v>194</v>
      </c>
      <c r="G194" s="87" t="s">
        <v>31</v>
      </c>
      <c r="H194" s="104">
        <v>1132</v>
      </c>
      <c r="I194" s="105" t="s">
        <v>7</v>
      </c>
      <c r="J194" s="67">
        <f t="shared" si="2"/>
        <v>18112</v>
      </c>
      <c r="K194" s="7"/>
      <c r="L194" s="7"/>
      <c r="M194" s="8">
        <v>20</v>
      </c>
    </row>
    <row r="195" spans="1:13" s="8" customFormat="1" ht="49.5">
      <c r="A195" s="9"/>
      <c r="B195" s="73">
        <v>190</v>
      </c>
      <c r="C195" s="103">
        <v>8</v>
      </c>
      <c r="D195" s="74" t="s">
        <v>369</v>
      </c>
      <c r="E195" s="75" t="s">
        <v>407</v>
      </c>
      <c r="F195" s="75" t="s">
        <v>194</v>
      </c>
      <c r="G195" s="87" t="s">
        <v>151</v>
      </c>
      <c r="H195" s="104">
        <v>990.68</v>
      </c>
      <c r="I195" s="105" t="s">
        <v>7</v>
      </c>
      <c r="J195" s="67">
        <f t="shared" si="2"/>
        <v>7925.44</v>
      </c>
      <c r="K195" s="7"/>
      <c r="L195" s="7"/>
      <c r="M195" s="8">
        <v>21</v>
      </c>
    </row>
    <row r="196" spans="1:13" s="7" customFormat="1" ht="82.5">
      <c r="A196" s="9"/>
      <c r="B196" s="73">
        <v>191</v>
      </c>
      <c r="C196" s="103">
        <v>8</v>
      </c>
      <c r="D196" s="74" t="s">
        <v>381</v>
      </c>
      <c r="E196" s="75" t="s">
        <v>407</v>
      </c>
      <c r="F196" s="75" t="s">
        <v>194</v>
      </c>
      <c r="G196" s="61" t="s">
        <v>152</v>
      </c>
      <c r="H196" s="107">
        <v>2643.83</v>
      </c>
      <c r="I196" s="108" t="s">
        <v>7</v>
      </c>
      <c r="J196" s="67">
        <f t="shared" si="2"/>
        <v>21150.639999999999</v>
      </c>
      <c r="M196" s="7">
        <v>22</v>
      </c>
    </row>
    <row r="197" spans="1:13" s="7" customFormat="1" ht="66">
      <c r="A197" s="9"/>
      <c r="B197" s="73">
        <v>192</v>
      </c>
      <c r="C197" s="103">
        <v>208.33</v>
      </c>
      <c r="D197" s="74" t="s">
        <v>382</v>
      </c>
      <c r="E197" s="75" t="s">
        <v>407</v>
      </c>
      <c r="F197" s="75" t="s">
        <v>194</v>
      </c>
      <c r="G197" s="61" t="s">
        <v>51</v>
      </c>
      <c r="H197" s="107">
        <v>41</v>
      </c>
      <c r="I197" s="108" t="s">
        <v>6</v>
      </c>
      <c r="J197" s="67">
        <f t="shared" si="2"/>
        <v>8541.5300000000007</v>
      </c>
      <c r="M197" s="7">
        <v>23</v>
      </c>
    </row>
    <row r="198" spans="1:13" s="8" customFormat="1" ht="49.5">
      <c r="A198" s="9"/>
      <c r="B198" s="73">
        <v>193</v>
      </c>
      <c r="C198" s="103">
        <v>7.52</v>
      </c>
      <c r="D198" s="74" t="s">
        <v>371</v>
      </c>
      <c r="E198" s="75" t="s">
        <v>407</v>
      </c>
      <c r="F198" s="75" t="s">
        <v>194</v>
      </c>
      <c r="G198" s="87" t="s">
        <v>32</v>
      </c>
      <c r="H198" s="104">
        <v>6579</v>
      </c>
      <c r="I198" s="105" t="s">
        <v>65</v>
      </c>
      <c r="J198" s="67">
        <f t="shared" si="2"/>
        <v>49474.079999999994</v>
      </c>
      <c r="K198" s="7"/>
      <c r="L198" s="7"/>
      <c r="M198" s="8">
        <v>24</v>
      </c>
    </row>
    <row r="199" spans="1:13" s="8" customFormat="1" ht="33">
      <c r="A199" s="9"/>
      <c r="B199" s="73">
        <v>194</v>
      </c>
      <c r="C199" s="103">
        <v>0.248</v>
      </c>
      <c r="D199" s="74" t="s">
        <v>235</v>
      </c>
      <c r="E199" s="75" t="s">
        <v>407</v>
      </c>
      <c r="F199" s="75" t="s">
        <v>194</v>
      </c>
      <c r="G199" s="87" t="s">
        <v>153</v>
      </c>
      <c r="H199" s="104">
        <v>3892.98</v>
      </c>
      <c r="I199" s="105" t="s">
        <v>65</v>
      </c>
      <c r="J199" s="67">
        <f t="shared" si="2"/>
        <v>965.45903999999996</v>
      </c>
      <c r="K199" s="7"/>
      <c r="L199" s="7"/>
      <c r="M199" s="8">
        <v>25</v>
      </c>
    </row>
    <row r="200" spans="1:13" s="8" customFormat="1" ht="82.5">
      <c r="A200" s="9"/>
      <c r="B200" s="73">
        <v>195</v>
      </c>
      <c r="C200" s="109">
        <v>0.9</v>
      </c>
      <c r="D200" s="74" t="s">
        <v>255</v>
      </c>
      <c r="E200" s="75" t="s">
        <v>407</v>
      </c>
      <c r="F200" s="75" t="s">
        <v>194</v>
      </c>
      <c r="G200" s="87" t="s">
        <v>114</v>
      </c>
      <c r="H200" s="104">
        <v>3426</v>
      </c>
      <c r="I200" s="105" t="s">
        <v>64</v>
      </c>
      <c r="J200" s="67">
        <f t="shared" si="2"/>
        <v>3083.4</v>
      </c>
      <c r="K200" s="7"/>
      <c r="L200" s="7"/>
      <c r="M200" s="8">
        <v>26</v>
      </c>
    </row>
    <row r="201" spans="1:13" s="8" customFormat="1" ht="16.5">
      <c r="A201" s="9"/>
      <c r="B201" s="73">
        <v>196</v>
      </c>
      <c r="C201" s="109">
        <v>8</v>
      </c>
      <c r="D201" s="74" t="s">
        <v>198</v>
      </c>
      <c r="E201" s="75" t="s">
        <v>407</v>
      </c>
      <c r="F201" s="75" t="s">
        <v>194</v>
      </c>
      <c r="G201" s="87" t="s">
        <v>79</v>
      </c>
      <c r="H201" s="104">
        <v>80</v>
      </c>
      <c r="I201" s="105" t="s">
        <v>7</v>
      </c>
      <c r="J201" s="67">
        <f t="shared" si="2"/>
        <v>640</v>
      </c>
      <c r="K201" s="7"/>
      <c r="L201" s="7"/>
      <c r="M201" s="8">
        <v>27</v>
      </c>
    </row>
    <row r="202" spans="1:13" s="8" customFormat="1" ht="16.5">
      <c r="A202" s="9"/>
      <c r="B202" s="73">
        <v>197</v>
      </c>
      <c r="C202" s="109">
        <v>8</v>
      </c>
      <c r="D202" s="74" t="s">
        <v>199</v>
      </c>
      <c r="E202" s="75" t="s">
        <v>407</v>
      </c>
      <c r="F202" s="75" t="s">
        <v>194</v>
      </c>
      <c r="G202" s="87" t="s">
        <v>80</v>
      </c>
      <c r="H202" s="104">
        <v>80</v>
      </c>
      <c r="I202" s="105" t="s">
        <v>7</v>
      </c>
      <c r="J202" s="67">
        <f t="shared" si="2"/>
        <v>640</v>
      </c>
      <c r="K202" s="7"/>
      <c r="L202" s="7"/>
      <c r="M202" s="8">
        <v>28</v>
      </c>
    </row>
    <row r="203" spans="1:13" s="8" customFormat="1" ht="33">
      <c r="A203" s="9"/>
      <c r="B203" s="73">
        <v>198</v>
      </c>
      <c r="C203" s="109">
        <v>8</v>
      </c>
      <c r="D203" s="74" t="s">
        <v>276</v>
      </c>
      <c r="E203" s="75" t="s">
        <v>407</v>
      </c>
      <c r="F203" s="75" t="s">
        <v>194</v>
      </c>
      <c r="G203" s="87" t="s">
        <v>43</v>
      </c>
      <c r="H203" s="104">
        <v>3200</v>
      </c>
      <c r="I203" s="105" t="s">
        <v>7</v>
      </c>
      <c r="J203" s="67">
        <f t="shared" ref="J203:J266" si="3">C203*H203</f>
        <v>25600</v>
      </c>
      <c r="K203" s="7"/>
      <c r="L203" s="7"/>
      <c r="M203" s="8">
        <v>29</v>
      </c>
    </row>
    <row r="204" spans="1:13" s="8" customFormat="1" ht="16.5">
      <c r="A204" s="9"/>
      <c r="B204" s="73">
        <v>199</v>
      </c>
      <c r="C204" s="103">
        <v>8</v>
      </c>
      <c r="D204" s="74" t="s">
        <v>409</v>
      </c>
      <c r="E204" s="75" t="s">
        <v>407</v>
      </c>
      <c r="F204" s="75" t="s">
        <v>195</v>
      </c>
      <c r="G204" s="87" t="s">
        <v>171</v>
      </c>
      <c r="H204" s="104">
        <v>2789</v>
      </c>
      <c r="I204" s="105" t="s">
        <v>7</v>
      </c>
      <c r="J204" s="67">
        <f t="shared" si="3"/>
        <v>22312</v>
      </c>
      <c r="K204" s="7"/>
      <c r="L204" s="7"/>
      <c r="M204" s="8">
        <v>30</v>
      </c>
    </row>
    <row r="205" spans="1:13" s="8" customFormat="1" ht="66">
      <c r="A205" s="9"/>
      <c r="B205" s="73">
        <v>200</v>
      </c>
      <c r="C205" s="103">
        <v>8</v>
      </c>
      <c r="D205" s="74" t="s">
        <v>277</v>
      </c>
      <c r="E205" s="75" t="s">
        <v>407</v>
      </c>
      <c r="F205" s="75" t="s">
        <v>194</v>
      </c>
      <c r="G205" s="87" t="s">
        <v>12</v>
      </c>
      <c r="H205" s="104">
        <v>1234.2</v>
      </c>
      <c r="I205" s="105" t="s">
        <v>7</v>
      </c>
      <c r="J205" s="67">
        <f t="shared" si="3"/>
        <v>9873.6</v>
      </c>
      <c r="K205" s="7"/>
      <c r="L205" s="7"/>
      <c r="M205" s="8">
        <v>31</v>
      </c>
    </row>
    <row r="206" spans="1:13" s="8" customFormat="1" ht="66">
      <c r="A206" s="9"/>
      <c r="B206" s="73">
        <v>201</v>
      </c>
      <c r="C206" s="103">
        <v>8</v>
      </c>
      <c r="D206" s="74" t="s">
        <v>267</v>
      </c>
      <c r="E206" s="75" t="s">
        <v>407</v>
      </c>
      <c r="F206" s="75" t="s">
        <v>194</v>
      </c>
      <c r="G206" s="87" t="s">
        <v>20</v>
      </c>
      <c r="H206" s="104">
        <v>386</v>
      </c>
      <c r="I206" s="105" t="s">
        <v>7</v>
      </c>
      <c r="J206" s="67">
        <f t="shared" si="3"/>
        <v>3088</v>
      </c>
      <c r="K206" s="7"/>
      <c r="L206" s="7"/>
      <c r="M206" s="8">
        <v>32</v>
      </c>
    </row>
    <row r="207" spans="1:13" s="8" customFormat="1" ht="82.5">
      <c r="A207" s="9"/>
      <c r="B207" s="73">
        <v>202</v>
      </c>
      <c r="C207" s="103">
        <v>43</v>
      </c>
      <c r="D207" s="74" t="s">
        <v>278</v>
      </c>
      <c r="E207" s="75" t="s">
        <v>407</v>
      </c>
      <c r="F207" s="75" t="s">
        <v>195</v>
      </c>
      <c r="G207" s="29" t="s">
        <v>172</v>
      </c>
      <c r="H207" s="30">
        <v>484</v>
      </c>
      <c r="I207" s="90" t="s">
        <v>7</v>
      </c>
      <c r="J207" s="67">
        <f t="shared" si="3"/>
        <v>20812</v>
      </c>
      <c r="K207" s="7"/>
      <c r="L207" s="7"/>
      <c r="M207" s="8">
        <v>33</v>
      </c>
    </row>
    <row r="208" spans="1:13" s="8" customFormat="1" ht="16.5">
      <c r="A208" s="9"/>
      <c r="B208" s="73">
        <v>203</v>
      </c>
      <c r="C208" s="103">
        <v>8</v>
      </c>
      <c r="D208" s="74" t="s">
        <v>268</v>
      </c>
      <c r="E208" s="75" t="s">
        <v>407</v>
      </c>
      <c r="F208" s="75" t="s">
        <v>194</v>
      </c>
      <c r="G208" s="87" t="s">
        <v>173</v>
      </c>
      <c r="H208" s="104">
        <v>53</v>
      </c>
      <c r="I208" s="105" t="s">
        <v>7</v>
      </c>
      <c r="J208" s="67">
        <f t="shared" si="3"/>
        <v>424</v>
      </c>
      <c r="K208" s="7"/>
      <c r="L208" s="7"/>
      <c r="M208" s="8">
        <v>34</v>
      </c>
    </row>
    <row r="209" spans="1:14" s="8" customFormat="1" ht="16.5">
      <c r="A209" s="9"/>
      <c r="B209" s="73">
        <v>204</v>
      </c>
      <c r="C209" s="103">
        <v>100</v>
      </c>
      <c r="D209" s="74" t="s">
        <v>375</v>
      </c>
      <c r="E209" s="75" t="s">
        <v>407</v>
      </c>
      <c r="F209" s="75" t="s">
        <v>195</v>
      </c>
      <c r="G209" s="87" t="s">
        <v>137</v>
      </c>
      <c r="H209" s="104">
        <v>117.5</v>
      </c>
      <c r="I209" s="105" t="s">
        <v>66</v>
      </c>
      <c r="J209" s="67">
        <f t="shared" si="3"/>
        <v>11750</v>
      </c>
      <c r="K209" s="7"/>
      <c r="L209" s="7"/>
      <c r="M209" s="8">
        <v>35</v>
      </c>
    </row>
    <row r="210" spans="1:14" s="8" customFormat="1" ht="33">
      <c r="A210" s="9"/>
      <c r="B210" s="73">
        <v>205</v>
      </c>
      <c r="C210" s="103">
        <v>8</v>
      </c>
      <c r="D210" s="74" t="s">
        <v>286</v>
      </c>
      <c r="E210" s="75" t="s">
        <v>407</v>
      </c>
      <c r="F210" s="75" t="s">
        <v>194</v>
      </c>
      <c r="G210" s="87" t="s">
        <v>285</v>
      </c>
      <c r="H210" s="104">
        <v>146.63</v>
      </c>
      <c r="I210" s="105" t="s">
        <v>7</v>
      </c>
      <c r="J210" s="67">
        <f t="shared" si="3"/>
        <v>1173.04</v>
      </c>
      <c r="K210" s="7"/>
      <c r="L210" s="7"/>
      <c r="M210" s="8">
        <v>36</v>
      </c>
    </row>
    <row r="211" spans="1:14" s="7" customFormat="1" ht="33">
      <c r="A211" s="9"/>
      <c r="B211" s="73">
        <v>206</v>
      </c>
      <c r="C211" s="103">
        <v>8</v>
      </c>
      <c r="D211" s="74" t="s">
        <v>287</v>
      </c>
      <c r="E211" s="75" t="s">
        <v>407</v>
      </c>
      <c r="F211" s="75" t="s">
        <v>194</v>
      </c>
      <c r="G211" s="61" t="s">
        <v>45</v>
      </c>
      <c r="H211" s="107">
        <v>142</v>
      </c>
      <c r="I211" s="108" t="s">
        <v>7</v>
      </c>
      <c r="J211" s="67">
        <f t="shared" si="3"/>
        <v>1136</v>
      </c>
      <c r="M211" s="7">
        <v>37</v>
      </c>
      <c r="N211" s="54">
        <f>SUM(J175:J211)</f>
        <v>5876135.0010400014</v>
      </c>
    </row>
    <row r="212" spans="1:14" s="8" customFormat="1" ht="16.5">
      <c r="A212" s="9"/>
      <c r="B212" s="73">
        <v>207</v>
      </c>
      <c r="C212" s="70">
        <v>2</v>
      </c>
      <c r="D212" s="74" t="s">
        <v>266</v>
      </c>
      <c r="E212" s="75" t="s">
        <v>407</v>
      </c>
      <c r="F212" s="75" t="s">
        <v>194</v>
      </c>
      <c r="G212" s="87" t="s">
        <v>42</v>
      </c>
      <c r="H212" s="30">
        <v>4500</v>
      </c>
      <c r="I212" s="90" t="s">
        <v>7</v>
      </c>
      <c r="J212" s="67">
        <f t="shared" si="3"/>
        <v>9000</v>
      </c>
      <c r="K212" s="7" t="s">
        <v>446</v>
      </c>
      <c r="L212" s="7"/>
      <c r="M212" s="8">
        <v>1</v>
      </c>
    </row>
    <row r="213" spans="1:14" s="8" customFormat="1" ht="16.5">
      <c r="A213" s="9"/>
      <c r="B213" s="73">
        <v>208</v>
      </c>
      <c r="C213" s="70">
        <v>1</v>
      </c>
      <c r="D213" s="74" t="s">
        <v>265</v>
      </c>
      <c r="E213" s="75" t="s">
        <v>407</v>
      </c>
      <c r="F213" s="75" t="s">
        <v>194</v>
      </c>
      <c r="G213" s="87" t="s">
        <v>50</v>
      </c>
      <c r="H213" s="104">
        <v>880</v>
      </c>
      <c r="I213" s="105" t="s">
        <v>63</v>
      </c>
      <c r="J213" s="67">
        <f t="shared" si="3"/>
        <v>880</v>
      </c>
      <c r="K213" s="7"/>
      <c r="L213" s="7"/>
      <c r="M213" s="8">
        <v>2</v>
      </c>
    </row>
    <row r="214" spans="1:14" s="8" customFormat="1" ht="16.5">
      <c r="A214" s="9"/>
      <c r="B214" s="73">
        <v>209</v>
      </c>
      <c r="C214" s="66">
        <v>1</v>
      </c>
      <c r="D214" s="74" t="s">
        <v>211</v>
      </c>
      <c r="E214" s="75" t="s">
        <v>407</v>
      </c>
      <c r="F214" s="75" t="s">
        <v>194</v>
      </c>
      <c r="G214" s="31" t="s">
        <v>68</v>
      </c>
      <c r="H214" s="44">
        <v>1024</v>
      </c>
      <c r="I214" s="33" t="s">
        <v>7</v>
      </c>
      <c r="J214" s="67">
        <f t="shared" si="3"/>
        <v>1024</v>
      </c>
      <c r="K214" s="7"/>
      <c r="L214" s="7"/>
      <c r="M214" s="8">
        <v>3</v>
      </c>
    </row>
    <row r="215" spans="1:14" s="8" customFormat="1" ht="16.5">
      <c r="A215" s="9"/>
      <c r="B215" s="73">
        <v>210</v>
      </c>
      <c r="C215" s="71">
        <v>1</v>
      </c>
      <c r="D215" s="74" t="s">
        <v>212</v>
      </c>
      <c r="E215" s="75" t="s">
        <v>407</v>
      </c>
      <c r="F215" s="75" t="s">
        <v>194</v>
      </c>
      <c r="G215" s="31" t="s">
        <v>69</v>
      </c>
      <c r="H215" s="44">
        <v>1044.48</v>
      </c>
      <c r="I215" s="33" t="s">
        <v>7</v>
      </c>
      <c r="J215" s="67">
        <f t="shared" si="3"/>
        <v>1044.48</v>
      </c>
      <c r="K215" s="7"/>
      <c r="L215" s="7"/>
      <c r="M215" s="8">
        <v>4</v>
      </c>
    </row>
    <row r="216" spans="1:14" s="8" customFormat="1" ht="16.5">
      <c r="A216" s="9"/>
      <c r="B216" s="73">
        <v>211</v>
      </c>
      <c r="C216" s="110">
        <v>2</v>
      </c>
      <c r="D216" s="74" t="s">
        <v>279</v>
      </c>
      <c r="E216" s="75" t="s">
        <v>407</v>
      </c>
      <c r="F216" s="75" t="s">
        <v>194</v>
      </c>
      <c r="G216" s="46" t="s">
        <v>169</v>
      </c>
      <c r="H216" s="111">
        <v>126</v>
      </c>
      <c r="I216" s="112" t="s">
        <v>7</v>
      </c>
      <c r="J216" s="67">
        <f t="shared" si="3"/>
        <v>252</v>
      </c>
      <c r="K216" s="7"/>
      <c r="L216" s="7"/>
      <c r="M216" s="8">
        <v>5</v>
      </c>
    </row>
    <row r="217" spans="1:14" s="8" customFormat="1" ht="16.5">
      <c r="A217" s="9"/>
      <c r="B217" s="73">
        <v>212</v>
      </c>
      <c r="C217" s="110">
        <v>2</v>
      </c>
      <c r="D217" s="74" t="s">
        <v>280</v>
      </c>
      <c r="E217" s="75" t="s">
        <v>407</v>
      </c>
      <c r="F217" s="75" t="s">
        <v>194</v>
      </c>
      <c r="G217" s="46" t="s">
        <v>170</v>
      </c>
      <c r="H217" s="111">
        <v>79</v>
      </c>
      <c r="I217" s="112" t="s">
        <v>7</v>
      </c>
      <c r="J217" s="67">
        <f t="shared" si="3"/>
        <v>158</v>
      </c>
      <c r="K217" s="7"/>
      <c r="L217" s="7"/>
      <c r="M217" s="8">
        <v>6</v>
      </c>
    </row>
    <row r="218" spans="1:14" s="8" customFormat="1" ht="82.5">
      <c r="A218" s="9"/>
      <c r="B218" s="73">
        <v>213</v>
      </c>
      <c r="C218" s="113">
        <v>1</v>
      </c>
      <c r="D218" s="74" t="s">
        <v>441</v>
      </c>
      <c r="E218" s="75" t="s">
        <v>407</v>
      </c>
      <c r="F218" s="75" t="s">
        <v>194</v>
      </c>
      <c r="G218" s="32" t="s">
        <v>15</v>
      </c>
      <c r="H218" s="114">
        <v>3299.7</v>
      </c>
      <c r="I218" s="115" t="s">
        <v>7</v>
      </c>
      <c r="J218" s="67">
        <f t="shared" si="3"/>
        <v>3299.7</v>
      </c>
      <c r="K218" s="7"/>
      <c r="L218" s="7"/>
      <c r="M218" s="8">
        <v>7</v>
      </c>
    </row>
    <row r="219" spans="1:14" s="8" customFormat="1" ht="16.5">
      <c r="A219" s="9"/>
      <c r="B219" s="73">
        <v>214</v>
      </c>
      <c r="C219" s="71">
        <v>1.4</v>
      </c>
      <c r="D219" s="74" t="s">
        <v>274</v>
      </c>
      <c r="E219" s="75" t="s">
        <v>407</v>
      </c>
      <c r="F219" s="75" t="s">
        <v>194</v>
      </c>
      <c r="G219" s="31" t="s">
        <v>23</v>
      </c>
      <c r="H219" s="44">
        <v>221</v>
      </c>
      <c r="I219" s="33" t="s">
        <v>64</v>
      </c>
      <c r="J219" s="67">
        <f t="shared" si="3"/>
        <v>309.39999999999998</v>
      </c>
      <c r="K219" s="7"/>
      <c r="L219" s="7"/>
      <c r="M219" s="8">
        <v>8</v>
      </c>
    </row>
    <row r="220" spans="1:14" s="8" customFormat="1" ht="16.5">
      <c r="A220" s="9"/>
      <c r="B220" s="73">
        <v>215</v>
      </c>
      <c r="C220" s="66">
        <v>1.4</v>
      </c>
      <c r="D220" s="74" t="s">
        <v>275</v>
      </c>
      <c r="E220" s="75" t="s">
        <v>407</v>
      </c>
      <c r="F220" s="75" t="s">
        <v>194</v>
      </c>
      <c r="G220" s="31" t="s">
        <v>24</v>
      </c>
      <c r="H220" s="44">
        <v>185</v>
      </c>
      <c r="I220" s="33" t="s">
        <v>64</v>
      </c>
      <c r="J220" s="67">
        <f t="shared" si="3"/>
        <v>259</v>
      </c>
      <c r="K220" s="7"/>
      <c r="L220" s="7"/>
      <c r="M220" s="8">
        <v>9</v>
      </c>
    </row>
    <row r="221" spans="1:14" s="8" customFormat="1" ht="49.5">
      <c r="A221" s="9"/>
      <c r="B221" s="73">
        <v>216</v>
      </c>
      <c r="C221" s="66">
        <v>1.4</v>
      </c>
      <c r="D221" s="74" t="s">
        <v>442</v>
      </c>
      <c r="E221" s="75" t="s">
        <v>407</v>
      </c>
      <c r="F221" s="75" t="s">
        <v>194</v>
      </c>
      <c r="G221" s="31" t="s">
        <v>298</v>
      </c>
      <c r="H221" s="35">
        <v>339.66</v>
      </c>
      <c r="I221" s="33" t="s">
        <v>64</v>
      </c>
      <c r="J221" s="67">
        <f t="shared" si="3"/>
        <v>475.524</v>
      </c>
      <c r="K221" s="7"/>
      <c r="L221" s="7"/>
      <c r="M221" s="8">
        <v>10</v>
      </c>
    </row>
    <row r="222" spans="1:14" s="8" customFormat="1" ht="16.5">
      <c r="A222" s="9"/>
      <c r="B222" s="73">
        <v>217</v>
      </c>
      <c r="C222" s="66">
        <v>4.8</v>
      </c>
      <c r="D222" s="74" t="s">
        <v>383</v>
      </c>
      <c r="E222" s="75" t="s">
        <v>407</v>
      </c>
      <c r="F222" s="75" t="s">
        <v>194</v>
      </c>
      <c r="G222" s="31" t="s">
        <v>299</v>
      </c>
      <c r="H222" s="35">
        <v>331</v>
      </c>
      <c r="I222" s="33" t="s">
        <v>65</v>
      </c>
      <c r="J222" s="67">
        <f t="shared" si="3"/>
        <v>1588.8</v>
      </c>
      <c r="K222" s="7"/>
      <c r="L222" s="7"/>
      <c r="M222" s="8">
        <v>11</v>
      </c>
    </row>
    <row r="223" spans="1:14" s="8" customFormat="1" ht="49.5">
      <c r="A223" s="9"/>
      <c r="B223" s="73">
        <v>218</v>
      </c>
      <c r="C223" s="66">
        <v>6</v>
      </c>
      <c r="D223" s="74" t="s">
        <v>443</v>
      </c>
      <c r="E223" s="75" t="s">
        <v>407</v>
      </c>
      <c r="F223" s="75" t="s">
        <v>194</v>
      </c>
      <c r="G223" s="31" t="s">
        <v>46</v>
      </c>
      <c r="H223" s="44">
        <v>5160</v>
      </c>
      <c r="I223" s="34" t="s">
        <v>65</v>
      </c>
      <c r="J223" s="67">
        <f t="shared" si="3"/>
        <v>30960</v>
      </c>
      <c r="K223" s="7"/>
      <c r="L223" s="7"/>
      <c r="M223" s="8">
        <v>12</v>
      </c>
    </row>
    <row r="224" spans="1:14" s="8" customFormat="1" ht="16.5">
      <c r="A224" s="9"/>
      <c r="B224" s="73">
        <v>219</v>
      </c>
      <c r="C224" s="66">
        <v>6.4</v>
      </c>
      <c r="D224" s="74" t="s">
        <v>289</v>
      </c>
      <c r="E224" s="75" t="s">
        <v>407</v>
      </c>
      <c r="F224" s="75" t="s">
        <v>194</v>
      </c>
      <c r="G224" s="31" t="s">
        <v>288</v>
      </c>
      <c r="H224" s="35">
        <v>373</v>
      </c>
      <c r="I224" s="33" t="s">
        <v>300</v>
      </c>
      <c r="J224" s="67">
        <f t="shared" si="3"/>
        <v>2387.2000000000003</v>
      </c>
      <c r="K224" s="7"/>
      <c r="L224" s="7"/>
      <c r="M224" s="8">
        <v>13</v>
      </c>
    </row>
    <row r="225" spans="1:13" s="8" customFormat="1" ht="33">
      <c r="A225" s="9"/>
      <c r="B225" s="73">
        <v>220</v>
      </c>
      <c r="C225" s="66">
        <v>1</v>
      </c>
      <c r="D225" s="74" t="s">
        <v>384</v>
      </c>
      <c r="E225" s="75" t="s">
        <v>407</v>
      </c>
      <c r="F225" s="75" t="s">
        <v>194</v>
      </c>
      <c r="G225" s="31" t="s">
        <v>301</v>
      </c>
      <c r="H225" s="35">
        <v>160</v>
      </c>
      <c r="I225" s="33" t="s">
        <v>7</v>
      </c>
      <c r="J225" s="67">
        <f t="shared" si="3"/>
        <v>160</v>
      </c>
      <c r="K225" s="7"/>
      <c r="L225" s="7"/>
      <c r="M225" s="8">
        <v>14</v>
      </c>
    </row>
    <row r="226" spans="1:13" s="8" customFormat="1" ht="16.5">
      <c r="A226" s="9"/>
      <c r="B226" s="73">
        <v>221</v>
      </c>
      <c r="C226" s="66">
        <v>1</v>
      </c>
      <c r="D226" s="74" t="s">
        <v>281</v>
      </c>
      <c r="E226" s="75" t="s">
        <v>407</v>
      </c>
      <c r="F226" s="75" t="s">
        <v>194</v>
      </c>
      <c r="G226" s="31" t="s">
        <v>47</v>
      </c>
      <c r="H226" s="35">
        <v>12500</v>
      </c>
      <c r="I226" s="33" t="s">
        <v>7</v>
      </c>
      <c r="J226" s="67">
        <f t="shared" si="3"/>
        <v>12500</v>
      </c>
      <c r="K226" s="7"/>
      <c r="L226" s="7"/>
      <c r="M226" s="8">
        <v>15</v>
      </c>
    </row>
    <row r="227" spans="1:13" s="8" customFormat="1" ht="16.5">
      <c r="A227" s="9"/>
      <c r="B227" s="73">
        <v>222</v>
      </c>
      <c r="C227" s="66">
        <v>1</v>
      </c>
      <c r="D227" s="74" t="s">
        <v>329</v>
      </c>
      <c r="E227" s="75" t="s">
        <v>407</v>
      </c>
      <c r="F227" s="75" t="s">
        <v>194</v>
      </c>
      <c r="G227" s="45" t="s">
        <v>181</v>
      </c>
      <c r="H227" s="35">
        <v>1079</v>
      </c>
      <c r="I227" s="33" t="s">
        <v>63</v>
      </c>
      <c r="J227" s="67">
        <f t="shared" si="3"/>
        <v>1079</v>
      </c>
      <c r="K227" s="7"/>
      <c r="L227" s="7"/>
      <c r="M227" s="8">
        <v>16</v>
      </c>
    </row>
    <row r="228" spans="1:13" s="8" customFormat="1" ht="49.5">
      <c r="A228" s="9"/>
      <c r="B228" s="73">
        <v>223</v>
      </c>
      <c r="C228" s="66">
        <v>1</v>
      </c>
      <c r="D228" s="74" t="s">
        <v>385</v>
      </c>
      <c r="E228" s="75" t="s">
        <v>407</v>
      </c>
      <c r="F228" s="75" t="s">
        <v>194</v>
      </c>
      <c r="G228" s="45" t="s">
        <v>302</v>
      </c>
      <c r="H228" s="35">
        <v>1729</v>
      </c>
      <c r="I228" s="33" t="s">
        <v>7</v>
      </c>
      <c r="J228" s="67">
        <f t="shared" si="3"/>
        <v>1729</v>
      </c>
      <c r="K228" s="7"/>
      <c r="L228" s="7"/>
      <c r="M228" s="8">
        <v>17</v>
      </c>
    </row>
    <row r="229" spans="1:13" s="8" customFormat="1" ht="49.5">
      <c r="A229" s="9"/>
      <c r="B229" s="73">
        <v>224</v>
      </c>
      <c r="C229" s="66">
        <v>2</v>
      </c>
      <c r="D229" s="74" t="s">
        <v>386</v>
      </c>
      <c r="E229" s="75" t="s">
        <v>407</v>
      </c>
      <c r="F229" s="75" t="s">
        <v>194</v>
      </c>
      <c r="G229" s="45" t="s">
        <v>48</v>
      </c>
      <c r="H229" s="35">
        <v>928</v>
      </c>
      <c r="I229" s="33" t="s">
        <v>7</v>
      </c>
      <c r="J229" s="67">
        <f t="shared" si="3"/>
        <v>1856</v>
      </c>
      <c r="K229" s="7"/>
      <c r="L229" s="7"/>
      <c r="M229" s="8">
        <v>18</v>
      </c>
    </row>
    <row r="230" spans="1:13" s="8" customFormat="1" ht="49.5">
      <c r="A230" s="9"/>
      <c r="B230" s="73">
        <v>225</v>
      </c>
      <c r="C230" s="66">
        <v>1.526</v>
      </c>
      <c r="D230" s="74" t="s">
        <v>371</v>
      </c>
      <c r="E230" s="75" t="s">
        <v>407</v>
      </c>
      <c r="F230" s="75" t="s">
        <v>194</v>
      </c>
      <c r="G230" s="46" t="s">
        <v>32</v>
      </c>
      <c r="H230" s="35">
        <v>6579</v>
      </c>
      <c r="I230" s="33" t="s">
        <v>65</v>
      </c>
      <c r="J230" s="67">
        <f t="shared" si="3"/>
        <v>10039.554</v>
      </c>
      <c r="K230" s="7"/>
      <c r="L230" s="7"/>
      <c r="M230" s="8">
        <v>19</v>
      </c>
    </row>
    <row r="231" spans="1:13" s="8" customFormat="1" ht="33">
      <c r="A231" s="9"/>
      <c r="B231" s="73">
        <v>226</v>
      </c>
      <c r="C231" s="66">
        <v>6.2E-2</v>
      </c>
      <c r="D231" s="74" t="s">
        <v>235</v>
      </c>
      <c r="E231" s="75" t="s">
        <v>407</v>
      </c>
      <c r="F231" s="75" t="s">
        <v>194</v>
      </c>
      <c r="G231" s="46" t="s">
        <v>153</v>
      </c>
      <c r="H231" s="35">
        <v>3893.06</v>
      </c>
      <c r="I231" s="33" t="s">
        <v>65</v>
      </c>
      <c r="J231" s="67">
        <f t="shared" si="3"/>
        <v>241.36972</v>
      </c>
      <c r="K231" s="7"/>
      <c r="L231" s="7"/>
      <c r="M231" s="8">
        <v>20</v>
      </c>
    </row>
    <row r="232" spans="1:13" s="8" customFormat="1" ht="99">
      <c r="A232" s="9"/>
      <c r="B232" s="73">
        <v>227</v>
      </c>
      <c r="C232" s="66">
        <v>2</v>
      </c>
      <c r="D232" s="74" t="s">
        <v>387</v>
      </c>
      <c r="E232" s="75" t="s">
        <v>407</v>
      </c>
      <c r="F232" s="75" t="s">
        <v>195</v>
      </c>
      <c r="G232" s="45" t="s">
        <v>25</v>
      </c>
      <c r="H232" s="35">
        <v>13913</v>
      </c>
      <c r="I232" s="33" t="s">
        <v>7</v>
      </c>
      <c r="J232" s="67">
        <f t="shared" si="3"/>
        <v>27826</v>
      </c>
      <c r="K232" s="7"/>
      <c r="L232" s="7"/>
      <c r="M232" s="8">
        <v>21</v>
      </c>
    </row>
    <row r="233" spans="1:13" s="8" customFormat="1" ht="16.5">
      <c r="A233" s="9"/>
      <c r="B233" s="73">
        <v>228</v>
      </c>
      <c r="C233" s="66">
        <v>2</v>
      </c>
      <c r="D233" s="74" t="s">
        <v>330</v>
      </c>
      <c r="E233" s="75" t="s">
        <v>407</v>
      </c>
      <c r="F233" s="75" t="s">
        <v>194</v>
      </c>
      <c r="G233" s="46" t="s">
        <v>26</v>
      </c>
      <c r="H233" s="35">
        <v>1379</v>
      </c>
      <c r="I233" s="33" t="s">
        <v>7</v>
      </c>
      <c r="J233" s="67">
        <f t="shared" si="3"/>
        <v>2758</v>
      </c>
      <c r="K233" s="7"/>
      <c r="L233" s="7"/>
      <c r="M233" s="8">
        <v>22</v>
      </c>
    </row>
    <row r="234" spans="1:13" s="8" customFormat="1" ht="280.5">
      <c r="A234" s="9"/>
      <c r="B234" s="73">
        <v>229</v>
      </c>
      <c r="C234" s="72">
        <v>2</v>
      </c>
      <c r="D234" s="74" t="s">
        <v>388</v>
      </c>
      <c r="E234" s="75" t="s">
        <v>407</v>
      </c>
      <c r="F234" s="75" t="s">
        <v>195</v>
      </c>
      <c r="G234" s="45" t="s">
        <v>27</v>
      </c>
      <c r="H234" s="35">
        <v>8200</v>
      </c>
      <c r="I234" s="33" t="s">
        <v>7</v>
      </c>
      <c r="J234" s="67">
        <f t="shared" si="3"/>
        <v>16400</v>
      </c>
      <c r="K234" s="7"/>
      <c r="L234" s="7"/>
      <c r="M234" s="8">
        <v>23</v>
      </c>
    </row>
    <row r="235" spans="1:13" s="8" customFormat="1" ht="49.5">
      <c r="A235" s="9"/>
      <c r="B235" s="73">
        <v>230</v>
      </c>
      <c r="C235" s="116">
        <v>2</v>
      </c>
      <c r="D235" s="74" t="s">
        <v>389</v>
      </c>
      <c r="E235" s="75" t="s">
        <v>407</v>
      </c>
      <c r="F235" s="75" t="s">
        <v>194</v>
      </c>
      <c r="G235" s="46" t="s">
        <v>28</v>
      </c>
      <c r="H235" s="117">
        <v>1268</v>
      </c>
      <c r="I235" s="118" t="s">
        <v>7</v>
      </c>
      <c r="J235" s="67">
        <f t="shared" si="3"/>
        <v>2536</v>
      </c>
      <c r="K235" s="7"/>
      <c r="L235" s="7"/>
      <c r="M235" s="8">
        <v>24</v>
      </c>
    </row>
    <row r="236" spans="1:13" s="8" customFormat="1" ht="16.5">
      <c r="A236" s="9"/>
      <c r="B236" s="73">
        <v>231</v>
      </c>
      <c r="C236" s="116">
        <v>21</v>
      </c>
      <c r="D236" s="74" t="s">
        <v>40</v>
      </c>
      <c r="E236" s="75" t="s">
        <v>407</v>
      </c>
      <c r="F236" s="75" t="s">
        <v>194</v>
      </c>
      <c r="G236" s="46" t="s">
        <v>41</v>
      </c>
      <c r="H236" s="117">
        <v>65</v>
      </c>
      <c r="I236" s="118" t="s">
        <v>7</v>
      </c>
      <c r="J236" s="67">
        <f t="shared" si="3"/>
        <v>1365</v>
      </c>
      <c r="K236" s="7"/>
      <c r="L236" s="7"/>
      <c r="M236" s="8">
        <v>25</v>
      </c>
    </row>
    <row r="237" spans="1:13" s="8" customFormat="1" ht="49.5">
      <c r="A237" s="9"/>
      <c r="B237" s="73">
        <v>232</v>
      </c>
      <c r="C237" s="109">
        <v>1200</v>
      </c>
      <c r="D237" s="74" t="s">
        <v>390</v>
      </c>
      <c r="E237" s="75" t="s">
        <v>407</v>
      </c>
      <c r="F237" s="75" t="s">
        <v>194</v>
      </c>
      <c r="G237" s="46" t="s">
        <v>52</v>
      </c>
      <c r="H237" s="117">
        <v>27</v>
      </c>
      <c r="I237" s="118" t="s">
        <v>7</v>
      </c>
      <c r="J237" s="67">
        <f t="shared" si="3"/>
        <v>32400</v>
      </c>
      <c r="K237" s="7"/>
      <c r="L237" s="7"/>
      <c r="M237" s="8">
        <v>26</v>
      </c>
    </row>
    <row r="238" spans="1:13" s="8" customFormat="1" ht="16.5">
      <c r="A238" s="9"/>
      <c r="B238" s="73">
        <v>233</v>
      </c>
      <c r="C238" s="109">
        <v>0.08</v>
      </c>
      <c r="D238" s="74" t="s">
        <v>438</v>
      </c>
      <c r="E238" s="75" t="s">
        <v>407</v>
      </c>
      <c r="F238" s="75" t="s">
        <v>195</v>
      </c>
      <c r="G238" s="46" t="s">
        <v>182</v>
      </c>
      <c r="H238" s="111">
        <v>299369</v>
      </c>
      <c r="I238" s="118" t="s">
        <v>178</v>
      </c>
      <c r="J238" s="67">
        <f t="shared" si="3"/>
        <v>23949.52</v>
      </c>
      <c r="K238" s="7"/>
      <c r="L238" s="7"/>
      <c r="M238" s="8">
        <v>27</v>
      </c>
    </row>
    <row r="239" spans="1:13" s="8" customFormat="1" ht="66">
      <c r="A239" s="9"/>
      <c r="B239" s="73">
        <v>234</v>
      </c>
      <c r="C239" s="109">
        <v>9</v>
      </c>
      <c r="D239" s="74" t="s">
        <v>391</v>
      </c>
      <c r="E239" s="75" t="s">
        <v>407</v>
      </c>
      <c r="F239" s="75" t="s">
        <v>194</v>
      </c>
      <c r="G239" s="119" t="s">
        <v>39</v>
      </c>
      <c r="H239" s="111">
        <v>224</v>
      </c>
      <c r="I239" s="118" t="s">
        <v>7</v>
      </c>
      <c r="J239" s="67">
        <f t="shared" si="3"/>
        <v>2016</v>
      </c>
      <c r="K239" s="7"/>
      <c r="L239" s="7"/>
      <c r="M239" s="8">
        <v>28</v>
      </c>
    </row>
    <row r="240" spans="1:13" s="8" customFormat="1" ht="16.5">
      <c r="A240" s="9"/>
      <c r="B240" s="73">
        <v>235</v>
      </c>
      <c r="C240" s="109">
        <v>6</v>
      </c>
      <c r="D240" s="74" t="s">
        <v>331</v>
      </c>
      <c r="E240" s="75" t="s">
        <v>407</v>
      </c>
      <c r="F240" s="75" t="s">
        <v>195</v>
      </c>
      <c r="G240" s="119" t="s">
        <v>303</v>
      </c>
      <c r="H240" s="111">
        <v>158</v>
      </c>
      <c r="I240" s="118" t="s">
        <v>7</v>
      </c>
      <c r="J240" s="67">
        <f t="shared" si="3"/>
        <v>948</v>
      </c>
      <c r="K240" s="7"/>
      <c r="L240" s="7"/>
      <c r="M240" s="8">
        <v>29</v>
      </c>
    </row>
    <row r="241" spans="1:13" s="8" customFormat="1" ht="16.5">
      <c r="A241" s="9"/>
      <c r="B241" s="73">
        <v>236</v>
      </c>
      <c r="C241" s="109">
        <v>6</v>
      </c>
      <c r="D241" s="74" t="s">
        <v>332</v>
      </c>
      <c r="E241" s="75" t="s">
        <v>407</v>
      </c>
      <c r="F241" s="75" t="s">
        <v>194</v>
      </c>
      <c r="G241" s="120" t="s">
        <v>304</v>
      </c>
      <c r="H241" s="111">
        <v>55</v>
      </c>
      <c r="I241" s="118" t="s">
        <v>7</v>
      </c>
      <c r="J241" s="67">
        <f t="shared" si="3"/>
        <v>330</v>
      </c>
      <c r="K241" s="7"/>
      <c r="L241" s="7"/>
      <c r="M241" s="8">
        <v>30</v>
      </c>
    </row>
    <row r="242" spans="1:13" s="8" customFormat="1" ht="33">
      <c r="A242" s="9"/>
      <c r="B242" s="73">
        <v>237</v>
      </c>
      <c r="C242" s="110">
        <v>3</v>
      </c>
      <c r="D242" s="74" t="s">
        <v>333</v>
      </c>
      <c r="E242" s="75" t="s">
        <v>407</v>
      </c>
      <c r="F242" s="75" t="s">
        <v>195</v>
      </c>
      <c r="G242" s="39" t="s">
        <v>305</v>
      </c>
      <c r="H242" s="111">
        <v>788</v>
      </c>
      <c r="I242" s="111" t="s">
        <v>7</v>
      </c>
      <c r="J242" s="67">
        <f t="shared" si="3"/>
        <v>2364</v>
      </c>
      <c r="K242" s="7"/>
      <c r="L242" s="7"/>
      <c r="M242" s="8">
        <v>31</v>
      </c>
    </row>
    <row r="243" spans="1:13" s="8" customFormat="1" ht="33">
      <c r="A243" s="9"/>
      <c r="B243" s="73">
        <v>238</v>
      </c>
      <c r="C243" s="110">
        <v>6</v>
      </c>
      <c r="D243" s="74" t="s">
        <v>334</v>
      </c>
      <c r="E243" s="75" t="s">
        <v>407</v>
      </c>
      <c r="F243" s="75" t="s">
        <v>195</v>
      </c>
      <c r="G243" s="39" t="s">
        <v>306</v>
      </c>
      <c r="H243" s="111">
        <v>2512</v>
      </c>
      <c r="I243" s="111" t="s">
        <v>7</v>
      </c>
      <c r="J243" s="67">
        <f t="shared" si="3"/>
        <v>15072</v>
      </c>
      <c r="K243" s="7"/>
      <c r="L243" s="7"/>
      <c r="M243" s="8">
        <v>32</v>
      </c>
    </row>
    <row r="244" spans="1:13" s="8" customFormat="1" ht="115.5">
      <c r="A244" s="9"/>
      <c r="B244" s="73">
        <v>239</v>
      </c>
      <c r="C244" s="110">
        <v>12</v>
      </c>
      <c r="D244" s="74" t="s">
        <v>447</v>
      </c>
      <c r="E244" s="75" t="s">
        <v>407</v>
      </c>
      <c r="F244" s="75" t="s">
        <v>195</v>
      </c>
      <c r="G244" s="47" t="s">
        <v>307</v>
      </c>
      <c r="H244" s="111">
        <v>360</v>
      </c>
      <c r="I244" s="111" t="s">
        <v>7</v>
      </c>
      <c r="J244" s="67">
        <f t="shared" si="3"/>
        <v>4320</v>
      </c>
      <c r="K244" s="7"/>
      <c r="L244" s="7"/>
      <c r="M244" s="8">
        <v>33</v>
      </c>
    </row>
    <row r="245" spans="1:13" s="8" customFormat="1" ht="66">
      <c r="A245" s="9"/>
      <c r="B245" s="73">
        <v>240</v>
      </c>
      <c r="C245" s="72">
        <v>6</v>
      </c>
      <c r="D245" s="74" t="s">
        <v>392</v>
      </c>
      <c r="E245" s="75" t="s">
        <v>407</v>
      </c>
      <c r="F245" s="75" t="s">
        <v>195</v>
      </c>
      <c r="G245" s="45" t="s">
        <v>308</v>
      </c>
      <c r="H245" s="36">
        <v>399</v>
      </c>
      <c r="I245" s="34" t="s">
        <v>7</v>
      </c>
      <c r="J245" s="67">
        <f t="shared" si="3"/>
        <v>2394</v>
      </c>
      <c r="K245" s="7"/>
      <c r="L245" s="7"/>
      <c r="M245" s="8">
        <v>34</v>
      </c>
    </row>
    <row r="246" spans="1:13" s="8" customFormat="1" ht="16.5">
      <c r="A246" s="9"/>
      <c r="B246" s="73">
        <v>241</v>
      </c>
      <c r="C246" s="72">
        <v>6</v>
      </c>
      <c r="D246" s="74" t="s">
        <v>448</v>
      </c>
      <c r="E246" s="75" t="s">
        <v>407</v>
      </c>
      <c r="F246" s="75" t="s">
        <v>195</v>
      </c>
      <c r="G246" s="45" t="s">
        <v>309</v>
      </c>
      <c r="H246" s="36">
        <v>37</v>
      </c>
      <c r="I246" s="34" t="s">
        <v>7</v>
      </c>
      <c r="J246" s="67">
        <f t="shared" si="3"/>
        <v>222</v>
      </c>
      <c r="K246" s="7"/>
      <c r="L246" s="7"/>
      <c r="M246" s="8">
        <v>35</v>
      </c>
    </row>
    <row r="247" spans="1:13" s="8" customFormat="1" ht="66">
      <c r="A247" s="9"/>
      <c r="B247" s="73">
        <v>242</v>
      </c>
      <c r="C247" s="72">
        <v>43</v>
      </c>
      <c r="D247" s="74" t="s">
        <v>393</v>
      </c>
      <c r="E247" s="75" t="s">
        <v>407</v>
      </c>
      <c r="F247" s="75" t="s">
        <v>194</v>
      </c>
      <c r="G247" s="45" t="s">
        <v>310</v>
      </c>
      <c r="H247" s="36">
        <v>1302</v>
      </c>
      <c r="I247" s="34" t="s">
        <v>7</v>
      </c>
      <c r="J247" s="67">
        <f t="shared" si="3"/>
        <v>55986</v>
      </c>
      <c r="K247" s="7"/>
      <c r="L247" s="7"/>
      <c r="M247" s="8">
        <v>36</v>
      </c>
    </row>
    <row r="248" spans="1:13" s="8" customFormat="1" ht="16.5">
      <c r="A248" s="9"/>
      <c r="B248" s="73">
        <v>243</v>
      </c>
      <c r="C248" s="72">
        <v>2</v>
      </c>
      <c r="D248" s="74" t="s">
        <v>335</v>
      </c>
      <c r="E248" s="75" t="s">
        <v>407</v>
      </c>
      <c r="F248" s="75" t="s">
        <v>195</v>
      </c>
      <c r="G248" s="45" t="s">
        <v>103</v>
      </c>
      <c r="H248" s="36">
        <v>4620</v>
      </c>
      <c r="I248" s="34" t="s">
        <v>7</v>
      </c>
      <c r="J248" s="67">
        <f t="shared" si="3"/>
        <v>9240</v>
      </c>
      <c r="K248" s="7"/>
      <c r="L248" s="7"/>
      <c r="M248" s="8">
        <v>37</v>
      </c>
    </row>
    <row r="249" spans="1:13" s="8" customFormat="1" ht="66">
      <c r="A249" s="9"/>
      <c r="B249" s="73">
        <v>244</v>
      </c>
      <c r="C249" s="72">
        <v>6</v>
      </c>
      <c r="D249" s="74" t="s">
        <v>394</v>
      </c>
      <c r="E249" s="75" t="s">
        <v>407</v>
      </c>
      <c r="F249" s="75" t="s">
        <v>194</v>
      </c>
      <c r="G249" s="38" t="s">
        <v>183</v>
      </c>
      <c r="H249" s="36">
        <v>2113</v>
      </c>
      <c r="I249" s="34" t="s">
        <v>65</v>
      </c>
      <c r="J249" s="67">
        <f t="shared" si="3"/>
        <v>12678</v>
      </c>
      <c r="K249" s="7"/>
      <c r="L249" s="7"/>
      <c r="M249" s="8">
        <v>38</v>
      </c>
    </row>
    <row r="250" spans="1:13" s="8" customFormat="1" ht="16.5">
      <c r="A250" s="9"/>
      <c r="B250" s="73">
        <v>245</v>
      </c>
      <c r="C250" s="72">
        <v>6</v>
      </c>
      <c r="D250" s="74" t="s">
        <v>395</v>
      </c>
      <c r="E250" s="75" t="s">
        <v>407</v>
      </c>
      <c r="F250" s="75" t="s">
        <v>194</v>
      </c>
      <c r="G250" s="38" t="s">
        <v>311</v>
      </c>
      <c r="H250" s="36">
        <v>1062</v>
      </c>
      <c r="I250" s="34" t="s">
        <v>65</v>
      </c>
      <c r="J250" s="67">
        <f t="shared" si="3"/>
        <v>6372</v>
      </c>
      <c r="K250" s="7"/>
      <c r="L250" s="7"/>
      <c r="M250" s="8">
        <v>39</v>
      </c>
    </row>
    <row r="251" spans="1:13" s="8" customFormat="1" ht="82.5">
      <c r="A251" s="9"/>
      <c r="B251" s="73">
        <v>246</v>
      </c>
      <c r="C251" s="72">
        <v>15</v>
      </c>
      <c r="D251" s="74" t="s">
        <v>396</v>
      </c>
      <c r="E251" s="75" t="s">
        <v>445</v>
      </c>
      <c r="F251" s="75" t="s">
        <v>194</v>
      </c>
      <c r="G251" s="38" t="s">
        <v>312</v>
      </c>
      <c r="H251" s="36">
        <v>7209</v>
      </c>
      <c r="I251" s="34" t="s">
        <v>65</v>
      </c>
      <c r="J251" s="67">
        <f t="shared" si="3"/>
        <v>108135</v>
      </c>
      <c r="K251" s="7"/>
      <c r="L251" s="7"/>
      <c r="M251" s="8">
        <v>40</v>
      </c>
    </row>
    <row r="252" spans="1:13" s="8" customFormat="1" ht="247.5">
      <c r="A252" s="9"/>
      <c r="B252" s="73">
        <v>247</v>
      </c>
      <c r="C252" s="72">
        <v>25</v>
      </c>
      <c r="D252" s="74" t="s">
        <v>397</v>
      </c>
      <c r="E252" s="75" t="s">
        <v>445</v>
      </c>
      <c r="F252" s="75" t="s">
        <v>194</v>
      </c>
      <c r="G252" s="38" t="s">
        <v>313</v>
      </c>
      <c r="H252" s="36">
        <v>486</v>
      </c>
      <c r="I252" s="34" t="s">
        <v>65</v>
      </c>
      <c r="J252" s="67">
        <f t="shared" si="3"/>
        <v>12150</v>
      </c>
      <c r="K252" s="7"/>
      <c r="L252" s="7"/>
    </row>
    <row r="253" spans="1:13" s="8" customFormat="1" ht="82.5">
      <c r="A253" s="9"/>
      <c r="B253" s="73">
        <v>248</v>
      </c>
      <c r="C253" s="72">
        <v>3</v>
      </c>
      <c r="D253" s="74" t="s">
        <v>398</v>
      </c>
      <c r="E253" s="75" t="s">
        <v>445</v>
      </c>
      <c r="F253" s="75" t="s">
        <v>195</v>
      </c>
      <c r="G253" s="38" t="s">
        <v>314</v>
      </c>
      <c r="H253" s="36">
        <v>684</v>
      </c>
      <c r="I253" s="34" t="s">
        <v>7</v>
      </c>
      <c r="J253" s="67">
        <f t="shared" si="3"/>
        <v>2052</v>
      </c>
      <c r="K253" s="7"/>
      <c r="L253" s="7"/>
    </row>
    <row r="254" spans="1:13" s="8" customFormat="1" ht="129">
      <c r="A254" s="9"/>
      <c r="B254" s="73">
        <v>249</v>
      </c>
      <c r="C254" s="72">
        <v>20</v>
      </c>
      <c r="D254" s="74" t="s">
        <v>439</v>
      </c>
      <c r="E254" s="75" t="s">
        <v>445</v>
      </c>
      <c r="F254" s="75" t="s">
        <v>195</v>
      </c>
      <c r="G254" s="38" t="s">
        <v>315</v>
      </c>
      <c r="H254" s="36">
        <v>313</v>
      </c>
      <c r="I254" s="34" t="s">
        <v>5</v>
      </c>
      <c r="J254" s="67">
        <f t="shared" si="3"/>
        <v>6260</v>
      </c>
      <c r="K254" s="7"/>
      <c r="L254" s="7"/>
    </row>
    <row r="255" spans="1:13" s="8" customFormat="1" ht="33">
      <c r="A255" s="9"/>
      <c r="B255" s="73">
        <v>250</v>
      </c>
      <c r="C255" s="72">
        <v>2</v>
      </c>
      <c r="D255" s="74" t="s">
        <v>399</v>
      </c>
      <c r="E255" s="75" t="s">
        <v>407</v>
      </c>
      <c r="F255" s="75" t="s">
        <v>194</v>
      </c>
      <c r="G255" s="38" t="s">
        <v>316</v>
      </c>
      <c r="H255" s="36">
        <v>144.84</v>
      </c>
      <c r="I255" s="34" t="s">
        <v>7</v>
      </c>
      <c r="J255" s="67">
        <f t="shared" si="3"/>
        <v>289.68</v>
      </c>
      <c r="K255" s="7"/>
      <c r="L255" s="7"/>
    </row>
    <row r="256" spans="1:13" s="8" customFormat="1" ht="16.5">
      <c r="A256" s="9"/>
      <c r="B256" s="73">
        <v>251</v>
      </c>
      <c r="C256" s="72">
        <v>2</v>
      </c>
      <c r="D256" s="74" t="s">
        <v>336</v>
      </c>
      <c r="E256" s="75" t="s">
        <v>407</v>
      </c>
      <c r="F256" s="75" t="s">
        <v>195</v>
      </c>
      <c r="G256" s="38" t="s">
        <v>317</v>
      </c>
      <c r="H256" s="36">
        <v>105</v>
      </c>
      <c r="I256" s="34" t="s">
        <v>66</v>
      </c>
      <c r="J256" s="67">
        <f t="shared" si="3"/>
        <v>210</v>
      </c>
      <c r="K256" s="7"/>
      <c r="L256" s="7"/>
    </row>
    <row r="257" spans="1:12" s="8" customFormat="1" ht="33">
      <c r="A257" s="9"/>
      <c r="B257" s="73">
        <v>252</v>
      </c>
      <c r="C257" s="72">
        <v>2</v>
      </c>
      <c r="D257" s="74" t="s">
        <v>286</v>
      </c>
      <c r="E257" s="75" t="s">
        <v>407</v>
      </c>
      <c r="F257" s="75" t="s">
        <v>194</v>
      </c>
      <c r="G257" s="38" t="s">
        <v>285</v>
      </c>
      <c r="H257" s="36">
        <v>146.63</v>
      </c>
      <c r="I257" s="34" t="s">
        <v>7</v>
      </c>
      <c r="J257" s="67">
        <f t="shared" si="3"/>
        <v>293.26</v>
      </c>
      <c r="K257" s="7"/>
      <c r="L257" s="7"/>
    </row>
    <row r="258" spans="1:12" s="8" customFormat="1" ht="16.5">
      <c r="A258" s="9"/>
      <c r="B258" s="73">
        <v>253</v>
      </c>
      <c r="C258" s="72">
        <v>25</v>
      </c>
      <c r="D258" s="74" t="s">
        <v>337</v>
      </c>
      <c r="E258" s="75" t="s">
        <v>407</v>
      </c>
      <c r="F258" s="75" t="s">
        <v>195</v>
      </c>
      <c r="G258" s="38" t="s">
        <v>137</v>
      </c>
      <c r="H258" s="36">
        <v>117.5</v>
      </c>
      <c r="I258" s="34" t="s">
        <v>66</v>
      </c>
      <c r="J258" s="67">
        <f t="shared" si="3"/>
        <v>2937.5</v>
      </c>
      <c r="K258" s="7"/>
      <c r="L258" s="7"/>
    </row>
    <row r="259" spans="1:12" s="8" customFormat="1" ht="82.5">
      <c r="A259" s="9"/>
      <c r="B259" s="73">
        <v>254</v>
      </c>
      <c r="C259" s="72">
        <v>3</v>
      </c>
      <c r="D259" s="74" t="s">
        <v>400</v>
      </c>
      <c r="E259" s="75" t="s">
        <v>407</v>
      </c>
      <c r="F259" s="75" t="s">
        <v>194</v>
      </c>
      <c r="G259" s="38" t="s">
        <v>318</v>
      </c>
      <c r="H259" s="36">
        <v>9804</v>
      </c>
      <c r="I259" s="34" t="s">
        <v>7</v>
      </c>
      <c r="J259" s="67">
        <f t="shared" si="3"/>
        <v>29412</v>
      </c>
      <c r="K259" s="7"/>
      <c r="L259" s="7"/>
    </row>
    <row r="260" spans="1:12" s="8" customFormat="1" ht="16.5">
      <c r="A260" s="9"/>
      <c r="B260" s="73">
        <v>255</v>
      </c>
      <c r="C260" s="72">
        <v>3</v>
      </c>
      <c r="D260" s="74" t="s">
        <v>401</v>
      </c>
      <c r="E260" s="75" t="s">
        <v>407</v>
      </c>
      <c r="F260" s="75" t="s">
        <v>195</v>
      </c>
      <c r="G260" s="38" t="s">
        <v>319</v>
      </c>
      <c r="H260" s="36">
        <v>50703</v>
      </c>
      <c r="I260" s="34" t="s">
        <v>7</v>
      </c>
      <c r="J260" s="67">
        <f t="shared" si="3"/>
        <v>152109</v>
      </c>
      <c r="K260" s="7"/>
      <c r="L260" s="7"/>
    </row>
    <row r="261" spans="1:12" s="8" customFormat="1" ht="16.5">
      <c r="A261" s="9"/>
      <c r="B261" s="73">
        <v>256</v>
      </c>
      <c r="C261" s="72">
        <v>6</v>
      </c>
      <c r="D261" s="74" t="s">
        <v>402</v>
      </c>
      <c r="E261" s="75" t="s">
        <v>407</v>
      </c>
      <c r="F261" s="75" t="s">
        <v>195</v>
      </c>
      <c r="G261" s="38" t="s">
        <v>320</v>
      </c>
      <c r="H261" s="36">
        <v>18244</v>
      </c>
      <c r="I261" s="34" t="s">
        <v>7</v>
      </c>
      <c r="J261" s="67">
        <f t="shared" si="3"/>
        <v>109464</v>
      </c>
      <c r="K261" s="7"/>
      <c r="L261" s="7"/>
    </row>
    <row r="262" spans="1:12" s="8" customFormat="1" ht="16.5">
      <c r="A262" s="9"/>
      <c r="B262" s="73">
        <v>257</v>
      </c>
      <c r="C262" s="72">
        <v>3</v>
      </c>
      <c r="D262" s="74" t="s">
        <v>403</v>
      </c>
      <c r="E262" s="75" t="s">
        <v>407</v>
      </c>
      <c r="F262" s="75" t="s">
        <v>194</v>
      </c>
      <c r="G262" s="38" t="s">
        <v>321</v>
      </c>
      <c r="H262" s="36">
        <v>17393.04</v>
      </c>
      <c r="I262" s="34" t="s">
        <v>7</v>
      </c>
      <c r="J262" s="67">
        <f t="shared" si="3"/>
        <v>52179.12</v>
      </c>
      <c r="K262" s="7"/>
      <c r="L262" s="7"/>
    </row>
    <row r="263" spans="1:12" s="8" customFormat="1" ht="16.5">
      <c r="A263" s="9"/>
      <c r="B263" s="73">
        <v>258</v>
      </c>
      <c r="C263" s="72">
        <v>6</v>
      </c>
      <c r="D263" s="74" t="s">
        <v>404</v>
      </c>
      <c r="E263" s="75" t="s">
        <v>407</v>
      </c>
      <c r="F263" s="75" t="s">
        <v>194</v>
      </c>
      <c r="G263" s="38" t="s">
        <v>322</v>
      </c>
      <c r="H263" s="36">
        <v>14839.78</v>
      </c>
      <c r="I263" s="34" t="s">
        <v>7</v>
      </c>
      <c r="J263" s="67">
        <f t="shared" si="3"/>
        <v>89038.680000000008</v>
      </c>
      <c r="K263" s="7"/>
      <c r="L263" s="7"/>
    </row>
    <row r="264" spans="1:12" s="8" customFormat="1" ht="66">
      <c r="A264" s="9"/>
      <c r="B264" s="73">
        <v>259</v>
      </c>
      <c r="C264" s="72">
        <v>167</v>
      </c>
      <c r="D264" s="74" t="s">
        <v>370</v>
      </c>
      <c r="E264" s="75" t="s">
        <v>407</v>
      </c>
      <c r="F264" s="75" t="s">
        <v>194</v>
      </c>
      <c r="G264" s="38" t="s">
        <v>51</v>
      </c>
      <c r="H264" s="36">
        <v>41</v>
      </c>
      <c r="I264" s="34" t="s">
        <v>6</v>
      </c>
      <c r="J264" s="67">
        <f t="shared" si="3"/>
        <v>6847</v>
      </c>
      <c r="K264" s="7"/>
      <c r="L264" s="7"/>
    </row>
    <row r="265" spans="1:12" s="8" customFormat="1" ht="16.5">
      <c r="A265" s="9"/>
      <c r="B265" s="73">
        <v>260</v>
      </c>
      <c r="C265" s="72">
        <v>24</v>
      </c>
      <c r="D265" s="74" t="s">
        <v>405</v>
      </c>
      <c r="E265" s="75" t="s">
        <v>407</v>
      </c>
      <c r="F265" s="75" t="s">
        <v>195</v>
      </c>
      <c r="G265" s="38" t="s">
        <v>323</v>
      </c>
      <c r="H265" s="36">
        <v>975</v>
      </c>
      <c r="I265" s="34" t="s">
        <v>5</v>
      </c>
      <c r="J265" s="67">
        <f t="shared" si="3"/>
        <v>23400</v>
      </c>
      <c r="K265" s="7"/>
      <c r="L265" s="7"/>
    </row>
    <row r="266" spans="1:12" s="8" customFormat="1" ht="99">
      <c r="A266" s="9"/>
      <c r="B266" s="73">
        <v>261</v>
      </c>
      <c r="C266" s="72">
        <v>24</v>
      </c>
      <c r="D266" s="74" t="s">
        <v>444</v>
      </c>
      <c r="E266" s="75" t="s">
        <v>407</v>
      </c>
      <c r="F266" s="75" t="s">
        <v>194</v>
      </c>
      <c r="G266" s="38" t="s">
        <v>324</v>
      </c>
      <c r="H266" s="36">
        <v>65</v>
      </c>
      <c r="I266" s="34" t="s">
        <v>6</v>
      </c>
      <c r="J266" s="67">
        <f t="shared" si="3"/>
        <v>1560</v>
      </c>
      <c r="K266" s="7"/>
      <c r="L266" s="7"/>
    </row>
    <row r="267" spans="1:12" s="8" customFormat="1" ht="33">
      <c r="A267" s="9"/>
      <c r="B267" s="73">
        <v>262</v>
      </c>
      <c r="C267" s="72">
        <v>6</v>
      </c>
      <c r="D267" s="74" t="s">
        <v>406</v>
      </c>
      <c r="E267" s="75" t="s">
        <v>407</v>
      </c>
      <c r="F267" s="75" t="s">
        <v>195</v>
      </c>
      <c r="G267" s="38" t="s">
        <v>325</v>
      </c>
      <c r="H267" s="36">
        <v>357</v>
      </c>
      <c r="I267" s="34" t="s">
        <v>7</v>
      </c>
      <c r="J267" s="67">
        <f t="shared" ref="J267:J271" si="4">C267*H267</f>
        <v>2142</v>
      </c>
      <c r="K267" s="7"/>
      <c r="L267" s="7"/>
    </row>
    <row r="268" spans="1:12" s="8" customFormat="1" ht="16.5">
      <c r="A268" s="9"/>
      <c r="B268" s="73">
        <v>263</v>
      </c>
      <c r="C268" s="72">
        <v>10</v>
      </c>
      <c r="D268" s="74" t="s">
        <v>338</v>
      </c>
      <c r="E268" s="75" t="s">
        <v>407</v>
      </c>
      <c r="F268" s="75" t="s">
        <v>194</v>
      </c>
      <c r="G268" s="38" t="s">
        <v>326</v>
      </c>
      <c r="H268" s="36">
        <v>3148</v>
      </c>
      <c r="I268" s="34" t="s">
        <v>6</v>
      </c>
      <c r="J268" s="67">
        <f t="shared" si="4"/>
        <v>31480</v>
      </c>
      <c r="K268" s="7"/>
      <c r="L268" s="7"/>
    </row>
    <row r="269" spans="1:12" s="8" customFormat="1" ht="16.5">
      <c r="A269" s="9"/>
      <c r="B269" s="73">
        <v>264</v>
      </c>
      <c r="C269" s="72">
        <v>1</v>
      </c>
      <c r="D269" s="74" t="s">
        <v>339</v>
      </c>
      <c r="E269" s="75" t="s">
        <v>407</v>
      </c>
      <c r="F269" s="75" t="s">
        <v>195</v>
      </c>
      <c r="G269" s="38" t="s">
        <v>327</v>
      </c>
      <c r="H269" s="36">
        <v>3675</v>
      </c>
      <c r="I269" s="34" t="s">
        <v>7</v>
      </c>
      <c r="J269" s="67">
        <f t="shared" si="4"/>
        <v>3675</v>
      </c>
      <c r="K269" s="7"/>
      <c r="L269" s="7"/>
    </row>
    <row r="270" spans="1:12" s="8" customFormat="1" ht="16.5">
      <c r="A270" s="9"/>
      <c r="B270" s="73">
        <v>265</v>
      </c>
      <c r="C270" s="72">
        <v>6</v>
      </c>
      <c r="D270" s="74" t="s">
        <v>268</v>
      </c>
      <c r="E270" s="75" t="s">
        <v>407</v>
      </c>
      <c r="F270" s="75" t="s">
        <v>194</v>
      </c>
      <c r="G270" s="38" t="s">
        <v>173</v>
      </c>
      <c r="H270" s="36">
        <v>53</v>
      </c>
      <c r="I270" s="34" t="s">
        <v>7</v>
      </c>
      <c r="J270" s="67">
        <f t="shared" si="4"/>
        <v>318</v>
      </c>
      <c r="K270" s="7"/>
      <c r="L270" s="7"/>
    </row>
    <row r="271" spans="1:12" s="8" customFormat="1" ht="16.5">
      <c r="A271" s="9"/>
      <c r="B271" s="73">
        <v>266</v>
      </c>
      <c r="C271" s="72">
        <v>1</v>
      </c>
      <c r="D271" s="74" t="s">
        <v>340</v>
      </c>
      <c r="E271" s="75" t="s">
        <v>407</v>
      </c>
      <c r="F271" s="75" t="s">
        <v>194</v>
      </c>
      <c r="G271" s="38" t="s">
        <v>328</v>
      </c>
      <c r="H271" s="36">
        <v>374.85</v>
      </c>
      <c r="I271" s="34" t="s">
        <v>7</v>
      </c>
      <c r="J271" s="67">
        <f t="shared" si="4"/>
        <v>374.85</v>
      </c>
      <c r="K271" s="7"/>
      <c r="L271" s="7"/>
    </row>
    <row r="272" spans="1:12" ht="16.5">
      <c r="A272" s="10"/>
      <c r="B272" s="10"/>
      <c r="C272" s="201"/>
      <c r="D272" s="279" t="s">
        <v>119</v>
      </c>
      <c r="E272" s="280"/>
      <c r="F272" s="280"/>
      <c r="G272" s="280"/>
      <c r="H272" s="280"/>
      <c r="I272" s="280"/>
      <c r="J272" s="48">
        <f>SUM(J6:J271)</f>
        <v>18543462.871710006</v>
      </c>
      <c r="K272" s="11">
        <f t="shared" ref="K272" si="5">J272</f>
        <v>18543462.871710006</v>
      </c>
      <c r="L272" s="12"/>
    </row>
    <row r="273" spans="1:14" ht="16.5">
      <c r="A273" s="10"/>
      <c r="B273" s="10"/>
      <c r="C273" s="201"/>
      <c r="D273" s="280" t="s">
        <v>120</v>
      </c>
      <c r="E273" s="280"/>
      <c r="F273" s="280"/>
      <c r="G273" s="280"/>
      <c r="H273" s="280"/>
      <c r="I273" s="280"/>
      <c r="J273" s="49">
        <f>J272*18%</f>
        <v>3337823.3169078012</v>
      </c>
      <c r="K273" s="1"/>
      <c r="L273" s="1"/>
      <c r="N273" s="13"/>
    </row>
    <row r="274" spans="1:14" ht="18.75">
      <c r="A274" s="14"/>
      <c r="B274" s="272" t="s">
        <v>184</v>
      </c>
      <c r="C274" s="273"/>
      <c r="D274" s="273"/>
      <c r="E274" s="273"/>
      <c r="F274" s="273"/>
      <c r="G274" s="273"/>
      <c r="H274" s="273"/>
      <c r="I274" s="274"/>
      <c r="J274" s="50">
        <f>J272</f>
        <v>18543462.871710006</v>
      </c>
    </row>
    <row r="275" spans="1:14" ht="18.75">
      <c r="B275" s="272" t="s">
        <v>185</v>
      </c>
      <c r="C275" s="273"/>
      <c r="D275" s="273"/>
      <c r="E275" s="273"/>
      <c r="F275" s="273"/>
      <c r="G275" s="273"/>
      <c r="H275" s="273"/>
      <c r="I275" s="274"/>
      <c r="J275" s="50">
        <f>J272+J273</f>
        <v>21881286.188617807</v>
      </c>
      <c r="K275" s="2">
        <v>21881286.18</v>
      </c>
      <c r="L275" s="51">
        <f>J275-K275</f>
        <v>8.6178071796894073E-3</v>
      </c>
    </row>
    <row r="276" spans="1:14">
      <c r="B276" s="16"/>
      <c r="C276" s="202"/>
      <c r="D276" s="17"/>
      <c r="E276" s="18"/>
      <c r="F276" s="19"/>
      <c r="G276" s="20"/>
      <c r="H276" s="21"/>
      <c r="I276" s="22"/>
      <c r="J276" s="22"/>
    </row>
    <row r="279" spans="1:14">
      <c r="E279" s="24">
        <v>2101655.9500000002</v>
      </c>
    </row>
    <row r="280" spans="1:14">
      <c r="E280" s="24">
        <v>9632925.2899999991</v>
      </c>
    </row>
    <row r="281" spans="1:14">
      <c r="E281" s="24">
        <v>5876135</v>
      </c>
    </row>
    <row r="282" spans="1:14">
      <c r="E282" s="24">
        <v>932746.63</v>
      </c>
    </row>
    <row r="283" spans="1:14">
      <c r="E283" s="24">
        <f>SUM(E279:E282)</f>
        <v>18543462.869999997</v>
      </c>
    </row>
  </sheetData>
  <mergeCells count="8">
    <mergeCell ref="B274:I274"/>
    <mergeCell ref="B275:I275"/>
    <mergeCell ref="A1:J1"/>
    <mergeCell ref="A2:J2"/>
    <mergeCell ref="A3:J3"/>
    <mergeCell ref="B4:I4"/>
    <mergeCell ref="D272:I272"/>
    <mergeCell ref="D273:I273"/>
  </mergeCells>
  <printOptions horizontalCentered="1"/>
  <pageMargins left="0.23622047244094499" right="0.23622047244094499" top="0.67" bottom="0.66" header="1.14173228346457" footer="0.76"/>
  <pageSetup paperSize="5" scale="65" fitToHeight="14" orientation="portrait" verticalDpi="300" r:id="rId1"/>
  <headerFooter alignWithMargins="0"/>
</worksheet>
</file>

<file path=xl/worksheets/sheet3.xml><?xml version="1.0" encoding="utf-8"?>
<worksheet xmlns="http://schemas.openxmlformats.org/spreadsheetml/2006/main" xmlns:r="http://schemas.openxmlformats.org/officeDocument/2006/relationships">
  <dimension ref="A1:N277"/>
  <sheetViews>
    <sheetView view="pageBreakPreview" topLeftCell="B88" zoomScale="115" zoomScaleSheetLayoutView="115" workbookViewId="0">
      <selection activeCell="K133" sqref="K133"/>
    </sheetView>
  </sheetViews>
  <sheetFormatPr defaultColWidth="9.140625" defaultRowHeight="13.5"/>
  <cols>
    <col min="1" max="1" width="5.140625" style="15" hidden="1" customWidth="1"/>
    <col min="2" max="2" width="6.28515625" style="15" customWidth="1"/>
    <col min="3" max="3" width="10.85546875" style="203" customWidth="1"/>
    <col min="4" max="4" width="66.85546875" style="23" customWidth="1"/>
    <col min="5" max="5" width="12.28515625" style="24" customWidth="1"/>
    <col min="6" max="6" width="11.140625" style="25" customWidth="1"/>
    <col min="7" max="7" width="14.5703125" style="26" customWidth="1"/>
    <col min="8" max="8" width="12.7109375" style="27" customWidth="1"/>
    <col min="9" max="9" width="6.42578125" style="28" customWidth="1"/>
    <col min="10" max="10" width="17.85546875" style="28" bestFit="1" customWidth="1"/>
    <col min="11" max="11" width="34.7109375" style="2" bestFit="1" customWidth="1"/>
    <col min="12" max="12" width="10.5703125" style="2" bestFit="1" customWidth="1"/>
    <col min="13" max="13" width="9.140625" style="2"/>
    <col min="14" max="14" width="11.85546875" style="2" bestFit="1" customWidth="1"/>
    <col min="15" max="16384" width="9.140625" style="2"/>
  </cols>
  <sheetData>
    <row r="1" spans="1:13" s="1" customFormat="1" ht="20.25">
      <c r="A1" s="275" t="s">
        <v>0</v>
      </c>
      <c r="B1" s="275"/>
      <c r="C1" s="275"/>
      <c r="D1" s="275"/>
      <c r="E1" s="275"/>
      <c r="F1" s="275"/>
      <c r="G1" s="275"/>
      <c r="H1" s="275"/>
      <c r="I1" s="275"/>
      <c r="J1" s="275"/>
    </row>
    <row r="2" spans="1:13" s="1" customFormat="1" ht="45" customHeight="1">
      <c r="A2" s="276" t="s">
        <v>292</v>
      </c>
      <c r="B2" s="276"/>
      <c r="C2" s="276"/>
      <c r="D2" s="276"/>
      <c r="E2" s="276"/>
      <c r="F2" s="276"/>
      <c r="G2" s="276"/>
      <c r="H2" s="276"/>
      <c r="I2" s="276"/>
      <c r="J2" s="276"/>
    </row>
    <row r="3" spans="1:13" s="1" customFormat="1" ht="17.25">
      <c r="A3" s="277" t="s">
        <v>411</v>
      </c>
      <c r="B3" s="277"/>
      <c r="C3" s="277"/>
      <c r="D3" s="277"/>
      <c r="E3" s="277"/>
      <c r="F3" s="277"/>
      <c r="G3" s="277"/>
      <c r="H3" s="277"/>
      <c r="I3" s="277"/>
      <c r="J3" s="277"/>
    </row>
    <row r="4" spans="1:13" s="7" customFormat="1" ht="17.25">
      <c r="A4" s="3"/>
      <c r="B4" s="278" t="s">
        <v>118</v>
      </c>
      <c r="C4" s="278"/>
      <c r="D4" s="278"/>
      <c r="E4" s="278"/>
      <c r="F4" s="278"/>
      <c r="G4" s="278"/>
      <c r="H4" s="278"/>
      <c r="I4" s="278"/>
      <c r="J4" s="37"/>
    </row>
    <row r="5" spans="1:13" s="7" customFormat="1" ht="72" customHeight="1">
      <c r="A5" s="3" t="s">
        <v>1</v>
      </c>
      <c r="B5" s="3" t="s">
        <v>4</v>
      </c>
      <c r="C5" s="4" t="s">
        <v>186</v>
      </c>
      <c r="D5" s="3" t="s">
        <v>408</v>
      </c>
      <c r="E5" s="4" t="s">
        <v>8</v>
      </c>
      <c r="F5" s="4" t="s">
        <v>117</v>
      </c>
      <c r="G5" s="3" t="s">
        <v>9</v>
      </c>
      <c r="H5" s="5" t="s">
        <v>2</v>
      </c>
      <c r="I5" s="6" t="s">
        <v>10</v>
      </c>
      <c r="J5" s="37" t="s">
        <v>3</v>
      </c>
    </row>
    <row r="6" spans="1:13" s="7" customFormat="1" ht="16.5">
      <c r="A6" s="9"/>
      <c r="B6" s="73">
        <v>1</v>
      </c>
      <c r="C6" s="63">
        <v>2</v>
      </c>
      <c r="D6" s="74" t="s">
        <v>202</v>
      </c>
      <c r="E6" s="75" t="s">
        <v>407</v>
      </c>
      <c r="F6" s="75" t="s">
        <v>194</v>
      </c>
      <c r="G6" s="76" t="s">
        <v>200</v>
      </c>
      <c r="H6" s="67">
        <v>5805.84</v>
      </c>
      <c r="I6" s="77" t="s">
        <v>7</v>
      </c>
      <c r="J6" s="67">
        <f>C6*H6</f>
        <v>11611.68</v>
      </c>
      <c r="K6" s="7" t="s">
        <v>283</v>
      </c>
      <c r="M6" s="7">
        <v>1</v>
      </c>
    </row>
    <row r="7" spans="1:13" s="7" customFormat="1" ht="49.5">
      <c r="A7" s="9"/>
      <c r="B7" s="73">
        <f>B6+1</f>
        <v>2</v>
      </c>
      <c r="C7" s="63">
        <v>2</v>
      </c>
      <c r="D7" s="74" t="s">
        <v>341</v>
      </c>
      <c r="E7" s="75" t="s">
        <v>407</v>
      </c>
      <c r="F7" s="75" t="s">
        <v>194</v>
      </c>
      <c r="G7" s="76" t="s">
        <v>67</v>
      </c>
      <c r="H7" s="67">
        <v>21945</v>
      </c>
      <c r="I7" s="77" t="s">
        <v>7</v>
      </c>
      <c r="J7" s="67">
        <f t="shared" ref="J7:J61" si="0">C7*H7</f>
        <v>43890</v>
      </c>
      <c r="M7" s="7">
        <v>2</v>
      </c>
    </row>
    <row r="8" spans="1:13" s="7" customFormat="1" ht="16.5">
      <c r="A8" s="9"/>
      <c r="B8" s="73">
        <f t="shared" ref="B8:B26" si="1">B7+1</f>
        <v>3</v>
      </c>
      <c r="C8" s="63">
        <v>2</v>
      </c>
      <c r="D8" s="74" t="s">
        <v>203</v>
      </c>
      <c r="E8" s="75" t="s">
        <v>407</v>
      </c>
      <c r="F8" s="75" t="s">
        <v>194</v>
      </c>
      <c r="G8" s="76" t="s">
        <v>204</v>
      </c>
      <c r="H8" s="67">
        <v>5805.84</v>
      </c>
      <c r="I8" s="77" t="s">
        <v>7</v>
      </c>
      <c r="J8" s="67">
        <f t="shared" si="0"/>
        <v>11611.68</v>
      </c>
      <c r="M8" s="7">
        <v>3</v>
      </c>
    </row>
    <row r="9" spans="1:13" s="7" customFormat="1" ht="16.5">
      <c r="A9" s="9"/>
      <c r="B9" s="73">
        <f t="shared" si="1"/>
        <v>4</v>
      </c>
      <c r="C9" s="63">
        <v>2</v>
      </c>
      <c r="D9" s="74" t="s">
        <v>415</v>
      </c>
      <c r="E9" s="75" t="s">
        <v>407</v>
      </c>
      <c r="F9" s="75" t="s">
        <v>194</v>
      </c>
      <c r="G9" s="76" t="s">
        <v>201</v>
      </c>
      <c r="H9" s="67">
        <v>49480.2</v>
      </c>
      <c r="I9" s="77" t="s">
        <v>7</v>
      </c>
      <c r="J9" s="67">
        <f t="shared" si="0"/>
        <v>98960.4</v>
      </c>
      <c r="M9" s="7">
        <v>4</v>
      </c>
    </row>
    <row r="10" spans="1:13" s="7" customFormat="1" ht="16.5">
      <c r="A10" s="9"/>
      <c r="B10" s="73">
        <f t="shared" si="1"/>
        <v>5</v>
      </c>
      <c r="C10" s="63">
        <v>1</v>
      </c>
      <c r="D10" s="74" t="s">
        <v>205</v>
      </c>
      <c r="E10" s="75" t="s">
        <v>407</v>
      </c>
      <c r="F10" s="75" t="s">
        <v>194</v>
      </c>
      <c r="G10" s="55" t="s">
        <v>55</v>
      </c>
      <c r="H10" s="56">
        <v>350</v>
      </c>
      <c r="I10" s="77" t="s">
        <v>7</v>
      </c>
      <c r="J10" s="67">
        <f t="shared" si="0"/>
        <v>350</v>
      </c>
      <c r="M10" s="7">
        <v>5</v>
      </c>
    </row>
    <row r="11" spans="1:13" s="7" customFormat="1" ht="97.5">
      <c r="A11" s="9"/>
      <c r="B11" s="73">
        <f t="shared" si="1"/>
        <v>6</v>
      </c>
      <c r="C11" s="63">
        <v>1</v>
      </c>
      <c r="D11" s="74" t="s">
        <v>416</v>
      </c>
      <c r="E11" s="75" t="s">
        <v>407</v>
      </c>
      <c r="F11" s="75" t="s">
        <v>194</v>
      </c>
      <c r="G11" s="55" t="s">
        <v>15</v>
      </c>
      <c r="H11" s="56">
        <v>3299.7</v>
      </c>
      <c r="I11" s="77" t="s">
        <v>7</v>
      </c>
      <c r="J11" s="67">
        <f t="shared" si="0"/>
        <v>3299.7</v>
      </c>
      <c r="M11" s="7">
        <v>6</v>
      </c>
    </row>
    <row r="12" spans="1:13" s="7" customFormat="1" ht="16.5">
      <c r="A12" s="9"/>
      <c r="B12" s="73">
        <f t="shared" si="1"/>
        <v>7</v>
      </c>
      <c r="C12" s="63">
        <v>1</v>
      </c>
      <c r="D12" s="74" t="s">
        <v>206</v>
      </c>
      <c r="E12" s="75" t="s">
        <v>407</v>
      </c>
      <c r="F12" s="75" t="s">
        <v>194</v>
      </c>
      <c r="G12" s="55" t="s">
        <v>56</v>
      </c>
      <c r="H12" s="56">
        <v>280</v>
      </c>
      <c r="I12" s="77" t="s">
        <v>7</v>
      </c>
      <c r="J12" s="67">
        <f t="shared" si="0"/>
        <v>280</v>
      </c>
      <c r="M12" s="7">
        <v>7</v>
      </c>
    </row>
    <row r="13" spans="1:13" s="7" customFormat="1" ht="46.5">
      <c r="A13" s="9"/>
      <c r="B13" s="73">
        <f t="shared" si="1"/>
        <v>8</v>
      </c>
      <c r="C13" s="63">
        <v>1</v>
      </c>
      <c r="D13" s="74" t="s">
        <v>417</v>
      </c>
      <c r="E13" s="75" t="s">
        <v>407</v>
      </c>
      <c r="F13" s="75" t="s">
        <v>194</v>
      </c>
      <c r="G13" s="55" t="s">
        <v>54</v>
      </c>
      <c r="H13" s="56">
        <v>25967.57</v>
      </c>
      <c r="I13" s="77" t="s">
        <v>7</v>
      </c>
      <c r="J13" s="67">
        <f t="shared" si="0"/>
        <v>25967.57</v>
      </c>
      <c r="M13" s="7">
        <v>8</v>
      </c>
    </row>
    <row r="14" spans="1:13" s="7" customFormat="1" ht="33">
      <c r="A14" s="9"/>
      <c r="B14" s="73">
        <f t="shared" si="1"/>
        <v>9</v>
      </c>
      <c r="C14" s="63">
        <v>1</v>
      </c>
      <c r="D14" s="74" t="s">
        <v>207</v>
      </c>
      <c r="E14" s="75" t="s">
        <v>407</v>
      </c>
      <c r="F14" s="75" t="s">
        <v>194</v>
      </c>
      <c r="G14" s="55" t="s">
        <v>131</v>
      </c>
      <c r="H14" s="56">
        <v>1650</v>
      </c>
      <c r="I14" s="77" t="s">
        <v>7</v>
      </c>
      <c r="J14" s="67">
        <f t="shared" si="0"/>
        <v>1650</v>
      </c>
      <c r="M14" s="7">
        <v>9</v>
      </c>
    </row>
    <row r="15" spans="1:13" s="7" customFormat="1" ht="16.5">
      <c r="A15" s="9"/>
      <c r="B15" s="73">
        <f t="shared" si="1"/>
        <v>10</v>
      </c>
      <c r="C15" s="63">
        <v>16</v>
      </c>
      <c r="D15" s="74" t="s">
        <v>208</v>
      </c>
      <c r="E15" s="75" t="s">
        <v>407</v>
      </c>
      <c r="F15" s="75" t="s">
        <v>194</v>
      </c>
      <c r="G15" s="55" t="s">
        <v>70</v>
      </c>
      <c r="H15" s="56">
        <v>1024</v>
      </c>
      <c r="I15" s="77" t="s">
        <v>7</v>
      </c>
      <c r="J15" s="67">
        <f t="shared" si="0"/>
        <v>16384</v>
      </c>
      <c r="M15" s="7">
        <v>10</v>
      </c>
    </row>
    <row r="16" spans="1:13" s="7" customFormat="1" ht="97.5">
      <c r="A16" s="9"/>
      <c r="B16" s="73">
        <f t="shared" si="1"/>
        <v>11</v>
      </c>
      <c r="C16" s="63">
        <v>8</v>
      </c>
      <c r="D16" s="74" t="s">
        <v>416</v>
      </c>
      <c r="E16" s="75" t="s">
        <v>407</v>
      </c>
      <c r="F16" s="75" t="s">
        <v>194</v>
      </c>
      <c r="G16" s="55" t="s">
        <v>15</v>
      </c>
      <c r="H16" s="56">
        <v>3299.7</v>
      </c>
      <c r="I16" s="77" t="s">
        <v>7</v>
      </c>
      <c r="J16" s="67">
        <f t="shared" si="0"/>
        <v>26397.599999999999</v>
      </c>
      <c r="M16" s="7">
        <v>11</v>
      </c>
    </row>
    <row r="17" spans="1:13" s="7" customFormat="1" ht="16.5">
      <c r="A17" s="9"/>
      <c r="B17" s="73">
        <f t="shared" si="1"/>
        <v>12</v>
      </c>
      <c r="C17" s="63">
        <v>16</v>
      </c>
      <c r="D17" s="74" t="s">
        <v>209</v>
      </c>
      <c r="E17" s="75" t="s">
        <v>407</v>
      </c>
      <c r="F17" s="75" t="s">
        <v>194</v>
      </c>
      <c r="G17" s="55" t="s">
        <v>71</v>
      </c>
      <c r="H17" s="56">
        <v>1044.48</v>
      </c>
      <c r="I17" s="77" t="s">
        <v>7</v>
      </c>
      <c r="J17" s="67">
        <f t="shared" si="0"/>
        <v>16711.68</v>
      </c>
      <c r="M17" s="7">
        <v>12</v>
      </c>
    </row>
    <row r="18" spans="1:13" s="7" customFormat="1" ht="49.5">
      <c r="A18" s="9"/>
      <c r="B18" s="73">
        <f t="shared" si="1"/>
        <v>13</v>
      </c>
      <c r="C18" s="63">
        <v>16</v>
      </c>
      <c r="D18" s="74" t="s">
        <v>210</v>
      </c>
      <c r="E18" s="75" t="s">
        <v>407</v>
      </c>
      <c r="F18" s="75" t="s">
        <v>194</v>
      </c>
      <c r="G18" s="55" t="s">
        <v>132</v>
      </c>
      <c r="H18" s="56">
        <v>8894</v>
      </c>
      <c r="I18" s="77" t="s">
        <v>7</v>
      </c>
      <c r="J18" s="67">
        <f t="shared" si="0"/>
        <v>142304</v>
      </c>
      <c r="M18" s="7">
        <v>13</v>
      </c>
    </row>
    <row r="19" spans="1:13" s="7" customFormat="1" ht="16.5">
      <c r="A19" s="9"/>
      <c r="B19" s="73">
        <f t="shared" si="1"/>
        <v>14</v>
      </c>
      <c r="C19" s="63">
        <v>10</v>
      </c>
      <c r="D19" s="74" t="s">
        <v>211</v>
      </c>
      <c r="E19" s="75" t="s">
        <v>407</v>
      </c>
      <c r="F19" s="75" t="s">
        <v>194</v>
      </c>
      <c r="G19" s="55" t="s">
        <v>68</v>
      </c>
      <c r="H19" s="56">
        <v>1024</v>
      </c>
      <c r="I19" s="77" t="s">
        <v>7</v>
      </c>
      <c r="J19" s="67">
        <f t="shared" si="0"/>
        <v>10240</v>
      </c>
      <c r="M19" s="7">
        <v>14</v>
      </c>
    </row>
    <row r="20" spans="1:13" s="7" customFormat="1" ht="97.5">
      <c r="A20" s="9"/>
      <c r="B20" s="73">
        <f t="shared" si="1"/>
        <v>15</v>
      </c>
      <c r="C20" s="63">
        <v>5</v>
      </c>
      <c r="D20" s="74" t="s">
        <v>416</v>
      </c>
      <c r="E20" s="75" t="s">
        <v>407</v>
      </c>
      <c r="F20" s="75" t="s">
        <v>194</v>
      </c>
      <c r="G20" s="55" t="s">
        <v>15</v>
      </c>
      <c r="H20" s="56">
        <v>3299.7</v>
      </c>
      <c r="I20" s="77" t="s">
        <v>7</v>
      </c>
      <c r="J20" s="67">
        <f t="shared" si="0"/>
        <v>16498.5</v>
      </c>
      <c r="M20" s="7">
        <v>15</v>
      </c>
    </row>
    <row r="21" spans="1:13" s="7" customFormat="1" ht="16.5">
      <c r="A21" s="9"/>
      <c r="B21" s="73">
        <f t="shared" si="1"/>
        <v>16</v>
      </c>
      <c r="C21" s="63">
        <v>10</v>
      </c>
      <c r="D21" s="74" t="s">
        <v>212</v>
      </c>
      <c r="E21" s="75" t="s">
        <v>407</v>
      </c>
      <c r="F21" s="75" t="s">
        <v>194</v>
      </c>
      <c r="G21" s="55" t="s">
        <v>69</v>
      </c>
      <c r="H21" s="56">
        <v>1044.48</v>
      </c>
      <c r="I21" s="77" t="s">
        <v>7</v>
      </c>
      <c r="J21" s="67">
        <f t="shared" si="0"/>
        <v>10444.799999999999</v>
      </c>
      <c r="M21" s="7">
        <v>16</v>
      </c>
    </row>
    <row r="22" spans="1:13" s="7" customFormat="1" ht="33">
      <c r="A22" s="9"/>
      <c r="B22" s="73">
        <f t="shared" si="1"/>
        <v>17</v>
      </c>
      <c r="C22" s="63">
        <v>10</v>
      </c>
      <c r="D22" s="74" t="s">
        <v>342</v>
      </c>
      <c r="E22" s="75" t="s">
        <v>407</v>
      </c>
      <c r="F22" s="75" t="s">
        <v>194</v>
      </c>
      <c r="G22" s="55" t="s">
        <v>133</v>
      </c>
      <c r="H22" s="56">
        <v>9847</v>
      </c>
      <c r="I22" s="77" t="s">
        <v>7</v>
      </c>
      <c r="J22" s="67">
        <f t="shared" si="0"/>
        <v>98470</v>
      </c>
      <c r="M22" s="7">
        <v>17</v>
      </c>
    </row>
    <row r="23" spans="1:13" s="7" customFormat="1" ht="16.5">
      <c r="A23" s="9"/>
      <c r="B23" s="73">
        <f t="shared" si="1"/>
        <v>18</v>
      </c>
      <c r="C23" s="63">
        <v>1</v>
      </c>
      <c r="D23" s="74" t="s">
        <v>213</v>
      </c>
      <c r="E23" s="75" t="s">
        <v>407</v>
      </c>
      <c r="F23" s="75" t="s">
        <v>194</v>
      </c>
      <c r="G23" s="55" t="s">
        <v>134</v>
      </c>
      <c r="H23" s="56">
        <v>1612</v>
      </c>
      <c r="I23" s="77" t="s">
        <v>63</v>
      </c>
      <c r="J23" s="67">
        <f t="shared" si="0"/>
        <v>1612</v>
      </c>
      <c r="M23" s="7">
        <v>18</v>
      </c>
    </row>
    <row r="24" spans="1:13" s="7" customFormat="1" ht="97.5">
      <c r="A24" s="9"/>
      <c r="B24" s="73">
        <f t="shared" si="1"/>
        <v>19</v>
      </c>
      <c r="C24" s="63">
        <v>1</v>
      </c>
      <c r="D24" s="74" t="s">
        <v>418</v>
      </c>
      <c r="E24" s="75" t="s">
        <v>407</v>
      </c>
      <c r="F24" s="75" t="s">
        <v>194</v>
      </c>
      <c r="G24" s="55" t="s">
        <v>15</v>
      </c>
      <c r="H24" s="56">
        <v>3299.7</v>
      </c>
      <c r="I24" s="77" t="s">
        <v>7</v>
      </c>
      <c r="J24" s="67">
        <f t="shared" si="0"/>
        <v>3299.7</v>
      </c>
      <c r="M24" s="7">
        <v>19</v>
      </c>
    </row>
    <row r="25" spans="1:13" s="7" customFormat="1" ht="16.5">
      <c r="A25" s="9"/>
      <c r="B25" s="73">
        <f t="shared" si="1"/>
        <v>20</v>
      </c>
      <c r="C25" s="63">
        <v>1</v>
      </c>
      <c r="D25" s="74" t="s">
        <v>214</v>
      </c>
      <c r="E25" s="75" t="s">
        <v>407</v>
      </c>
      <c r="F25" s="75" t="s">
        <v>194</v>
      </c>
      <c r="G25" s="55" t="s">
        <v>135</v>
      </c>
      <c r="H25" s="56">
        <v>1024</v>
      </c>
      <c r="I25" s="77" t="s">
        <v>63</v>
      </c>
      <c r="J25" s="67">
        <f t="shared" si="0"/>
        <v>1024</v>
      </c>
      <c r="M25" s="7">
        <v>20</v>
      </c>
    </row>
    <row r="26" spans="1:13" s="7" customFormat="1" ht="33">
      <c r="A26" s="9"/>
      <c r="B26" s="73">
        <f t="shared" si="1"/>
        <v>21</v>
      </c>
      <c r="C26" s="63">
        <v>1</v>
      </c>
      <c r="D26" s="74" t="s">
        <v>291</v>
      </c>
      <c r="E26" s="75" t="s">
        <v>407</v>
      </c>
      <c r="F26" s="75" t="s">
        <v>194</v>
      </c>
      <c r="G26" s="55" t="s">
        <v>290</v>
      </c>
      <c r="H26" s="56">
        <v>7666</v>
      </c>
      <c r="I26" s="77" t="s">
        <v>7</v>
      </c>
      <c r="J26" s="67">
        <f>C26*H26</f>
        <v>7666</v>
      </c>
      <c r="M26" s="7">
        <v>21</v>
      </c>
    </row>
    <row r="27" spans="1:13" s="7" customFormat="1" ht="49.5">
      <c r="A27" s="9"/>
      <c r="B27" s="73">
        <v>22</v>
      </c>
      <c r="C27" s="63">
        <v>1</v>
      </c>
      <c r="D27" s="74" t="s">
        <v>215</v>
      </c>
      <c r="E27" s="75" t="s">
        <v>407</v>
      </c>
      <c r="F27" s="75" t="s">
        <v>195</v>
      </c>
      <c r="G27" s="55" t="s">
        <v>61</v>
      </c>
      <c r="H27" s="56">
        <v>42000</v>
      </c>
      <c r="I27" s="77" t="s">
        <v>7</v>
      </c>
      <c r="J27" s="67">
        <f t="shared" si="0"/>
        <v>42000</v>
      </c>
      <c r="M27" s="7">
        <v>22</v>
      </c>
    </row>
    <row r="28" spans="1:13" s="7" customFormat="1" ht="66">
      <c r="A28" s="9"/>
      <c r="B28" s="73">
        <f t="shared" ref="B28:B31" si="2">B27+1</f>
        <v>23</v>
      </c>
      <c r="C28" s="63">
        <v>1</v>
      </c>
      <c r="D28" s="74" t="s">
        <v>216</v>
      </c>
      <c r="E28" s="75" t="s">
        <v>407</v>
      </c>
      <c r="F28" s="75" t="s">
        <v>194</v>
      </c>
      <c r="G28" s="55" t="s">
        <v>44</v>
      </c>
      <c r="H28" s="56">
        <v>2122</v>
      </c>
      <c r="I28" s="77" t="s">
        <v>7</v>
      </c>
      <c r="J28" s="67">
        <f t="shared" si="0"/>
        <v>2122</v>
      </c>
      <c r="M28" s="7">
        <v>23</v>
      </c>
    </row>
    <row r="29" spans="1:13" s="7" customFormat="1" ht="16.5">
      <c r="A29" s="9"/>
      <c r="B29" s="73">
        <f t="shared" si="2"/>
        <v>24</v>
      </c>
      <c r="C29" s="63">
        <v>44</v>
      </c>
      <c r="D29" s="74" t="s">
        <v>126</v>
      </c>
      <c r="E29" s="75" t="s">
        <v>407</v>
      </c>
      <c r="F29" s="75" t="s">
        <v>194</v>
      </c>
      <c r="G29" s="59" t="s">
        <v>136</v>
      </c>
      <c r="H29" s="56">
        <v>48</v>
      </c>
      <c r="I29" s="77" t="s">
        <v>7</v>
      </c>
      <c r="J29" s="67">
        <f t="shared" si="0"/>
        <v>2112</v>
      </c>
      <c r="M29" s="7">
        <v>29</v>
      </c>
    </row>
    <row r="30" spans="1:13" s="7" customFormat="1" ht="82.5">
      <c r="A30" s="9"/>
      <c r="B30" s="73">
        <f t="shared" si="2"/>
        <v>25</v>
      </c>
      <c r="C30" s="63">
        <v>0.83</v>
      </c>
      <c r="D30" s="74" t="s">
        <v>217</v>
      </c>
      <c r="E30" s="75" t="s">
        <v>407</v>
      </c>
      <c r="F30" s="75" t="s">
        <v>194</v>
      </c>
      <c r="G30" s="55" t="s">
        <v>114</v>
      </c>
      <c r="H30" s="56">
        <v>3426</v>
      </c>
      <c r="I30" s="77" t="s">
        <v>64</v>
      </c>
      <c r="J30" s="67">
        <f t="shared" si="0"/>
        <v>2843.58</v>
      </c>
      <c r="M30" s="7">
        <v>30</v>
      </c>
    </row>
    <row r="31" spans="1:13" s="7" customFormat="1" ht="66">
      <c r="A31" s="9"/>
      <c r="B31" s="73">
        <f t="shared" si="2"/>
        <v>26</v>
      </c>
      <c r="C31" s="63">
        <v>3.83</v>
      </c>
      <c r="D31" s="74" t="s">
        <v>218</v>
      </c>
      <c r="E31" s="75" t="s">
        <v>407</v>
      </c>
      <c r="F31" s="75" t="s">
        <v>194</v>
      </c>
      <c r="G31" s="55" t="s">
        <v>35</v>
      </c>
      <c r="H31" s="56">
        <v>1470</v>
      </c>
      <c r="I31" s="77" t="s">
        <v>64</v>
      </c>
      <c r="J31" s="67">
        <f t="shared" si="0"/>
        <v>5630.1</v>
      </c>
      <c r="M31" s="7">
        <v>31</v>
      </c>
    </row>
    <row r="32" spans="1:13" s="7" customFormat="1" ht="114">
      <c r="A32" s="9"/>
      <c r="B32" s="73">
        <v>27</v>
      </c>
      <c r="C32" s="63">
        <v>3.83</v>
      </c>
      <c r="D32" s="74" t="s">
        <v>420</v>
      </c>
      <c r="E32" s="75" t="s">
        <v>407</v>
      </c>
      <c r="F32" s="75" t="s">
        <v>195</v>
      </c>
      <c r="G32" s="55" t="s">
        <v>33</v>
      </c>
      <c r="H32" s="56">
        <v>2181</v>
      </c>
      <c r="I32" s="77" t="s">
        <v>64</v>
      </c>
      <c r="J32" s="67">
        <f t="shared" si="0"/>
        <v>8353.23</v>
      </c>
      <c r="M32" s="7">
        <v>32</v>
      </c>
    </row>
    <row r="33" spans="1:13" s="7" customFormat="1" ht="129">
      <c r="A33" s="9"/>
      <c r="B33" s="73">
        <f>B32+1</f>
        <v>28</v>
      </c>
      <c r="C33" s="63">
        <v>3.83</v>
      </c>
      <c r="D33" s="74" t="s">
        <v>421</v>
      </c>
      <c r="E33" s="75" t="s">
        <v>407</v>
      </c>
      <c r="F33" s="75" t="s">
        <v>194</v>
      </c>
      <c r="G33" s="55" t="s">
        <v>34</v>
      </c>
      <c r="H33" s="56">
        <v>851</v>
      </c>
      <c r="I33" s="77" t="s">
        <v>64</v>
      </c>
      <c r="J33" s="67">
        <f t="shared" si="0"/>
        <v>3259.33</v>
      </c>
      <c r="M33" s="7">
        <v>33</v>
      </c>
    </row>
    <row r="34" spans="1:13" s="7" customFormat="1" ht="130.5">
      <c r="A34" s="9"/>
      <c r="B34" s="73">
        <v>29</v>
      </c>
      <c r="C34" s="63">
        <v>3.83</v>
      </c>
      <c r="D34" s="74" t="s">
        <v>422</v>
      </c>
      <c r="E34" s="75" t="s">
        <v>407</v>
      </c>
      <c r="F34" s="75" t="s">
        <v>195</v>
      </c>
      <c r="G34" s="55" t="s">
        <v>37</v>
      </c>
      <c r="H34" s="56">
        <v>1293</v>
      </c>
      <c r="I34" s="77" t="s">
        <v>64</v>
      </c>
      <c r="J34" s="67">
        <f t="shared" si="0"/>
        <v>4952.1900000000005</v>
      </c>
      <c r="M34" s="7">
        <v>34</v>
      </c>
    </row>
    <row r="35" spans="1:13" s="7" customFormat="1" ht="129">
      <c r="A35" s="9"/>
      <c r="B35" s="73">
        <f t="shared" ref="B35:B36" si="3">B34+1</f>
        <v>30</v>
      </c>
      <c r="C35" s="63">
        <v>3.83</v>
      </c>
      <c r="D35" s="74" t="s">
        <v>423</v>
      </c>
      <c r="E35" s="75" t="s">
        <v>407</v>
      </c>
      <c r="F35" s="75" t="s">
        <v>194</v>
      </c>
      <c r="G35" s="55" t="s">
        <v>36</v>
      </c>
      <c r="H35" s="56">
        <v>482</v>
      </c>
      <c r="I35" s="77" t="s">
        <v>64</v>
      </c>
      <c r="J35" s="67">
        <f t="shared" si="0"/>
        <v>1846.06</v>
      </c>
      <c r="M35" s="7">
        <v>35</v>
      </c>
    </row>
    <row r="36" spans="1:13" s="7" customFormat="1" ht="16.5">
      <c r="A36" s="9"/>
      <c r="B36" s="73">
        <f t="shared" si="3"/>
        <v>31</v>
      </c>
      <c r="C36" s="63">
        <v>43</v>
      </c>
      <c r="D36" s="74" t="s">
        <v>219</v>
      </c>
      <c r="E36" s="75" t="s">
        <v>407</v>
      </c>
      <c r="F36" s="75" t="s">
        <v>194</v>
      </c>
      <c r="G36" s="55" t="s">
        <v>87</v>
      </c>
      <c r="H36" s="56">
        <v>122</v>
      </c>
      <c r="I36" s="77" t="s">
        <v>7</v>
      </c>
      <c r="J36" s="67">
        <f t="shared" si="0"/>
        <v>5246</v>
      </c>
      <c r="M36" s="7">
        <v>36</v>
      </c>
    </row>
    <row r="37" spans="1:13" s="7" customFormat="1" ht="33">
      <c r="A37" s="9"/>
      <c r="B37" s="73">
        <v>32</v>
      </c>
      <c r="C37" s="63">
        <v>36</v>
      </c>
      <c r="D37" s="74" t="s">
        <v>343</v>
      </c>
      <c r="E37" s="75" t="s">
        <v>407</v>
      </c>
      <c r="F37" s="75" t="s">
        <v>195</v>
      </c>
      <c r="G37" s="55" t="s">
        <v>11</v>
      </c>
      <c r="H37" s="56">
        <v>3486</v>
      </c>
      <c r="I37" s="77" t="s">
        <v>7</v>
      </c>
      <c r="J37" s="67">
        <f t="shared" si="0"/>
        <v>125496</v>
      </c>
      <c r="M37" s="7">
        <v>37</v>
      </c>
    </row>
    <row r="38" spans="1:13" s="7" customFormat="1" ht="66">
      <c r="A38" s="9"/>
      <c r="B38" s="73">
        <f t="shared" ref="B38:B41" si="4">B37+1</f>
        <v>33</v>
      </c>
      <c r="C38" s="63">
        <v>36</v>
      </c>
      <c r="D38" s="74" t="s">
        <v>220</v>
      </c>
      <c r="E38" s="75" t="s">
        <v>407</v>
      </c>
      <c r="F38" s="75" t="s">
        <v>194</v>
      </c>
      <c r="G38" s="55" t="s">
        <v>12</v>
      </c>
      <c r="H38" s="56">
        <v>1234.2</v>
      </c>
      <c r="I38" s="77" t="s">
        <v>7</v>
      </c>
      <c r="J38" s="67">
        <f t="shared" si="0"/>
        <v>44431.200000000004</v>
      </c>
      <c r="M38" s="7">
        <v>38</v>
      </c>
    </row>
    <row r="39" spans="1:13" s="7" customFormat="1" ht="49.5">
      <c r="A39" s="9"/>
      <c r="B39" s="73">
        <f t="shared" si="4"/>
        <v>34</v>
      </c>
      <c r="C39" s="63">
        <v>36</v>
      </c>
      <c r="D39" s="74" t="s">
        <v>221</v>
      </c>
      <c r="E39" s="75" t="s">
        <v>407</v>
      </c>
      <c r="F39" s="75" t="s">
        <v>194</v>
      </c>
      <c r="G39" s="55" t="s">
        <v>20</v>
      </c>
      <c r="H39" s="56">
        <v>386</v>
      </c>
      <c r="I39" s="75" t="s">
        <v>7</v>
      </c>
      <c r="J39" s="67">
        <f t="shared" si="0"/>
        <v>13896</v>
      </c>
      <c r="M39" s="7">
        <v>39</v>
      </c>
    </row>
    <row r="40" spans="1:13" s="7" customFormat="1" ht="82.5">
      <c r="A40" s="9"/>
      <c r="B40" s="73">
        <f t="shared" si="4"/>
        <v>35</v>
      </c>
      <c r="C40" s="63">
        <v>531.9</v>
      </c>
      <c r="D40" s="74" t="s">
        <v>222</v>
      </c>
      <c r="E40" s="75" t="s">
        <v>407</v>
      </c>
      <c r="F40" s="75" t="s">
        <v>194</v>
      </c>
      <c r="G40" s="55" t="s">
        <v>22</v>
      </c>
      <c r="H40" s="56">
        <v>65</v>
      </c>
      <c r="I40" s="77" t="s">
        <v>6</v>
      </c>
      <c r="J40" s="67">
        <f t="shared" si="0"/>
        <v>34573.5</v>
      </c>
      <c r="M40" s="7">
        <v>43</v>
      </c>
    </row>
    <row r="41" spans="1:13" s="7" customFormat="1" ht="49.5">
      <c r="A41" s="9"/>
      <c r="B41" s="73">
        <f t="shared" si="4"/>
        <v>36</v>
      </c>
      <c r="C41" s="63">
        <v>208.3</v>
      </c>
      <c r="D41" s="74" t="s">
        <v>223</v>
      </c>
      <c r="E41" s="75" t="s">
        <v>407</v>
      </c>
      <c r="F41" s="75" t="s">
        <v>194</v>
      </c>
      <c r="G41" s="55" t="s">
        <v>51</v>
      </c>
      <c r="H41" s="56">
        <v>41</v>
      </c>
      <c r="I41" s="77" t="s">
        <v>6</v>
      </c>
      <c r="J41" s="67">
        <f t="shared" si="0"/>
        <v>8540.3000000000011</v>
      </c>
      <c r="M41" s="7">
        <v>44</v>
      </c>
    </row>
    <row r="42" spans="1:13" s="7" customFormat="1" ht="16.5">
      <c r="A42" s="9"/>
      <c r="B42" s="73">
        <v>37</v>
      </c>
      <c r="C42" s="63">
        <v>50</v>
      </c>
      <c r="D42" s="74" t="s">
        <v>224</v>
      </c>
      <c r="E42" s="75" t="s">
        <v>407</v>
      </c>
      <c r="F42" s="75" t="s">
        <v>195</v>
      </c>
      <c r="G42" s="55" t="s">
        <v>137</v>
      </c>
      <c r="H42" s="56">
        <v>117.5</v>
      </c>
      <c r="I42" s="77" t="s">
        <v>66</v>
      </c>
      <c r="J42" s="67">
        <f t="shared" si="0"/>
        <v>5875</v>
      </c>
      <c r="M42" s="7">
        <v>45</v>
      </c>
    </row>
    <row r="43" spans="1:13" s="42" customFormat="1" ht="16.5">
      <c r="A43" s="41"/>
      <c r="B43" s="73">
        <f>B42+1</f>
        <v>38</v>
      </c>
      <c r="C43" s="63">
        <v>314</v>
      </c>
      <c r="D43" s="74" t="s">
        <v>188</v>
      </c>
      <c r="E43" s="75" t="s">
        <v>407</v>
      </c>
      <c r="F43" s="75" t="s">
        <v>194</v>
      </c>
      <c r="G43" s="60" t="s">
        <v>138</v>
      </c>
      <c r="H43" s="56">
        <v>55</v>
      </c>
      <c r="I43" s="77" t="s">
        <v>5</v>
      </c>
      <c r="J43" s="67">
        <f t="shared" si="0"/>
        <v>17270</v>
      </c>
      <c r="M43" s="7">
        <v>46</v>
      </c>
    </row>
    <row r="44" spans="1:13" s="7" customFormat="1" ht="66">
      <c r="A44" s="9"/>
      <c r="B44" s="73">
        <v>39</v>
      </c>
      <c r="C44" s="63">
        <v>2</v>
      </c>
      <c r="D44" s="74" t="s">
        <v>225</v>
      </c>
      <c r="E44" s="75" t="s">
        <v>407</v>
      </c>
      <c r="F44" s="75" t="s">
        <v>195</v>
      </c>
      <c r="G44" s="55" t="s">
        <v>49</v>
      </c>
      <c r="H44" s="56">
        <v>4725</v>
      </c>
      <c r="I44" s="77" t="s">
        <v>7</v>
      </c>
      <c r="J44" s="67">
        <f t="shared" si="0"/>
        <v>9450</v>
      </c>
      <c r="M44" s="7">
        <v>47</v>
      </c>
    </row>
    <row r="45" spans="1:13" s="7" customFormat="1" ht="33">
      <c r="A45" s="9"/>
      <c r="B45" s="73">
        <f t="shared" ref="B45:B49" si="5">B44+1</f>
        <v>40</v>
      </c>
      <c r="C45" s="63">
        <v>2</v>
      </c>
      <c r="D45" s="74" t="s">
        <v>226</v>
      </c>
      <c r="E45" s="75" t="s">
        <v>407</v>
      </c>
      <c r="F45" s="75" t="s">
        <v>194</v>
      </c>
      <c r="G45" s="55" t="s">
        <v>139</v>
      </c>
      <c r="H45" s="56">
        <v>1323</v>
      </c>
      <c r="I45" s="77" t="s">
        <v>7</v>
      </c>
      <c r="J45" s="67">
        <f t="shared" si="0"/>
        <v>2646</v>
      </c>
      <c r="M45" s="7">
        <v>48</v>
      </c>
    </row>
    <row r="46" spans="1:13" s="42" customFormat="1" ht="165">
      <c r="A46" s="41"/>
      <c r="B46" s="73">
        <f t="shared" si="5"/>
        <v>41</v>
      </c>
      <c r="C46" s="78">
        <v>106</v>
      </c>
      <c r="D46" s="74" t="s">
        <v>440</v>
      </c>
      <c r="E46" s="75" t="s">
        <v>407</v>
      </c>
      <c r="F46" s="75" t="s">
        <v>194</v>
      </c>
      <c r="G46" s="79" t="s">
        <v>140</v>
      </c>
      <c r="H46" s="80">
        <v>2463.3000000000002</v>
      </c>
      <c r="I46" s="77" t="s">
        <v>5</v>
      </c>
      <c r="J46" s="67">
        <f t="shared" si="0"/>
        <v>261109.80000000002</v>
      </c>
      <c r="M46" s="7">
        <v>49</v>
      </c>
    </row>
    <row r="47" spans="1:13" s="42" customFormat="1" ht="16.5">
      <c r="A47" s="41"/>
      <c r="B47" s="73">
        <f t="shared" si="5"/>
        <v>42</v>
      </c>
      <c r="C47" s="78">
        <v>56</v>
      </c>
      <c r="D47" s="74" t="s">
        <v>189</v>
      </c>
      <c r="E47" s="75" t="s">
        <v>407</v>
      </c>
      <c r="F47" s="75" t="s">
        <v>194</v>
      </c>
      <c r="G47" s="79" t="s">
        <v>141</v>
      </c>
      <c r="H47" s="80">
        <v>133</v>
      </c>
      <c r="I47" s="77" t="s">
        <v>5</v>
      </c>
      <c r="J47" s="67">
        <f t="shared" si="0"/>
        <v>7448</v>
      </c>
      <c r="M47" s="7">
        <v>50</v>
      </c>
    </row>
    <row r="48" spans="1:13" s="7" customFormat="1" ht="16.5">
      <c r="A48" s="9"/>
      <c r="B48" s="73">
        <f t="shared" si="5"/>
        <v>43</v>
      </c>
      <c r="C48" s="63">
        <v>106</v>
      </c>
      <c r="D48" s="74" t="s">
        <v>227</v>
      </c>
      <c r="E48" s="75" t="s">
        <v>407</v>
      </c>
      <c r="F48" s="75" t="s">
        <v>194</v>
      </c>
      <c r="G48" s="55" t="s">
        <v>142</v>
      </c>
      <c r="H48" s="56">
        <v>200</v>
      </c>
      <c r="I48" s="77" t="s">
        <v>5</v>
      </c>
      <c r="J48" s="67">
        <f t="shared" si="0"/>
        <v>21200</v>
      </c>
      <c r="M48" s="7">
        <v>51</v>
      </c>
    </row>
    <row r="49" spans="1:13" s="7" customFormat="1" ht="82.5">
      <c r="A49" s="9"/>
      <c r="B49" s="73">
        <f t="shared" si="5"/>
        <v>44</v>
      </c>
      <c r="C49" s="63">
        <v>14</v>
      </c>
      <c r="D49" s="74" t="s">
        <v>424</v>
      </c>
      <c r="E49" s="75" t="s">
        <v>407</v>
      </c>
      <c r="F49" s="75" t="s">
        <v>194</v>
      </c>
      <c r="G49" s="55" t="s">
        <v>143</v>
      </c>
      <c r="H49" s="56">
        <v>135.66</v>
      </c>
      <c r="I49" s="77" t="s">
        <v>5</v>
      </c>
      <c r="J49" s="67">
        <f t="shared" si="0"/>
        <v>1899.24</v>
      </c>
      <c r="M49" s="7">
        <v>52</v>
      </c>
    </row>
    <row r="50" spans="1:13" s="42" customFormat="1" ht="16.5">
      <c r="A50" s="41"/>
      <c r="B50" s="73">
        <v>45</v>
      </c>
      <c r="C50" s="63">
        <v>8</v>
      </c>
      <c r="D50" s="74" t="s">
        <v>344</v>
      </c>
      <c r="E50" s="75" t="s">
        <v>407</v>
      </c>
      <c r="F50" s="75" t="s">
        <v>195</v>
      </c>
      <c r="G50" s="61" t="s">
        <v>144</v>
      </c>
      <c r="H50" s="81">
        <v>2500</v>
      </c>
      <c r="I50" s="77" t="s">
        <v>7</v>
      </c>
      <c r="J50" s="67">
        <f t="shared" si="0"/>
        <v>20000</v>
      </c>
      <c r="M50" s="7">
        <v>53</v>
      </c>
    </row>
    <row r="51" spans="1:13" s="42" customFormat="1" ht="16.5">
      <c r="A51" s="41"/>
      <c r="B51" s="73">
        <v>46</v>
      </c>
      <c r="C51" s="63">
        <v>8</v>
      </c>
      <c r="D51" s="74" t="s">
        <v>345</v>
      </c>
      <c r="E51" s="75" t="s">
        <v>407</v>
      </c>
      <c r="F51" s="75" t="s">
        <v>195</v>
      </c>
      <c r="G51" s="61" t="s">
        <v>145</v>
      </c>
      <c r="H51" s="81">
        <v>4200</v>
      </c>
      <c r="I51" s="77" t="s">
        <v>7</v>
      </c>
      <c r="J51" s="67">
        <f t="shared" si="0"/>
        <v>33600</v>
      </c>
      <c r="M51" s="7">
        <v>54</v>
      </c>
    </row>
    <row r="52" spans="1:13" s="42" customFormat="1" ht="16.5">
      <c r="A52" s="41"/>
      <c r="B52" s="73">
        <f t="shared" ref="B52:B63" si="6">B51+1</f>
        <v>47</v>
      </c>
      <c r="C52" s="63">
        <v>8</v>
      </c>
      <c r="D52" s="74" t="s">
        <v>346</v>
      </c>
      <c r="E52" s="75" t="s">
        <v>407</v>
      </c>
      <c r="F52" s="75" t="s">
        <v>194</v>
      </c>
      <c r="G52" s="62" t="s">
        <v>146</v>
      </c>
      <c r="H52" s="82">
        <v>17600</v>
      </c>
      <c r="I52" s="77" t="s">
        <v>7</v>
      </c>
      <c r="J52" s="67">
        <f t="shared" si="0"/>
        <v>140800</v>
      </c>
      <c r="M52" s="7">
        <v>55</v>
      </c>
    </row>
    <row r="53" spans="1:13" s="42" customFormat="1" ht="16.5">
      <c r="A53" s="41"/>
      <c r="B53" s="73">
        <f t="shared" si="6"/>
        <v>48</v>
      </c>
      <c r="C53" s="63">
        <v>8</v>
      </c>
      <c r="D53" s="74" t="s">
        <v>347</v>
      </c>
      <c r="E53" s="75" t="s">
        <v>407</v>
      </c>
      <c r="F53" s="75" t="s">
        <v>194</v>
      </c>
      <c r="G53" s="62" t="s">
        <v>147</v>
      </c>
      <c r="H53" s="82">
        <v>4000</v>
      </c>
      <c r="I53" s="77" t="s">
        <v>7</v>
      </c>
      <c r="J53" s="67">
        <f t="shared" si="0"/>
        <v>32000</v>
      </c>
      <c r="M53" s="7">
        <v>56</v>
      </c>
    </row>
    <row r="54" spans="1:13" s="7" customFormat="1" ht="16.5">
      <c r="A54" s="9"/>
      <c r="B54" s="73">
        <f t="shared" si="6"/>
        <v>49</v>
      </c>
      <c r="C54" s="63">
        <v>4</v>
      </c>
      <c r="D54" s="74" t="s">
        <v>228</v>
      </c>
      <c r="E54" s="75" t="s">
        <v>407</v>
      </c>
      <c r="F54" s="75" t="s">
        <v>194</v>
      </c>
      <c r="G54" s="55" t="s">
        <v>148</v>
      </c>
      <c r="H54" s="56">
        <v>2764.76</v>
      </c>
      <c r="I54" s="77" t="s">
        <v>7</v>
      </c>
      <c r="J54" s="67">
        <f t="shared" si="0"/>
        <v>11059.04</v>
      </c>
      <c r="M54" s="7">
        <v>57</v>
      </c>
    </row>
    <row r="55" spans="1:13" s="7" customFormat="1" ht="198.75" customHeight="1">
      <c r="A55" s="9"/>
      <c r="B55" s="73">
        <f t="shared" si="6"/>
        <v>50</v>
      </c>
      <c r="C55" s="63">
        <v>85</v>
      </c>
      <c r="D55" s="74" t="s">
        <v>425</v>
      </c>
      <c r="E55" s="75" t="s">
        <v>407</v>
      </c>
      <c r="F55" s="75" t="s">
        <v>194</v>
      </c>
      <c r="G55" s="55" t="s">
        <v>57</v>
      </c>
      <c r="H55" s="56">
        <v>465.46</v>
      </c>
      <c r="I55" s="77" t="s">
        <v>5</v>
      </c>
      <c r="J55" s="67">
        <f t="shared" si="0"/>
        <v>39564.1</v>
      </c>
      <c r="M55" s="7">
        <v>58</v>
      </c>
    </row>
    <row r="56" spans="1:13" s="7" customFormat="1" ht="71.25" customHeight="1">
      <c r="A56" s="9"/>
      <c r="B56" s="73">
        <f t="shared" si="6"/>
        <v>51</v>
      </c>
      <c r="C56" s="63">
        <v>15</v>
      </c>
      <c r="D56" s="74" t="s">
        <v>426</v>
      </c>
      <c r="E56" s="75" t="s">
        <v>407</v>
      </c>
      <c r="F56" s="75" t="s">
        <v>194</v>
      </c>
      <c r="G56" s="55" t="s">
        <v>58</v>
      </c>
      <c r="H56" s="56">
        <v>126.23</v>
      </c>
      <c r="I56" s="77" t="s">
        <v>5</v>
      </c>
      <c r="J56" s="67">
        <f t="shared" si="0"/>
        <v>1893.45</v>
      </c>
      <c r="M56" s="7">
        <v>59</v>
      </c>
    </row>
    <row r="57" spans="1:13" s="7" customFormat="1" ht="33">
      <c r="A57" s="9"/>
      <c r="B57" s="73">
        <f t="shared" si="6"/>
        <v>52</v>
      </c>
      <c r="C57" s="63">
        <v>2</v>
      </c>
      <c r="D57" s="74" t="s">
        <v>229</v>
      </c>
      <c r="E57" s="75" t="s">
        <v>407</v>
      </c>
      <c r="F57" s="75" t="s">
        <v>194</v>
      </c>
      <c r="G57" s="55" t="s">
        <v>59</v>
      </c>
      <c r="H57" s="56">
        <v>2370.63</v>
      </c>
      <c r="I57" s="77" t="s">
        <v>7</v>
      </c>
      <c r="J57" s="67">
        <f t="shared" si="0"/>
        <v>4741.26</v>
      </c>
      <c r="M57" s="7">
        <v>60</v>
      </c>
    </row>
    <row r="58" spans="1:13" s="7" customFormat="1" ht="211.5">
      <c r="A58" s="9"/>
      <c r="B58" s="73">
        <f t="shared" si="6"/>
        <v>53</v>
      </c>
      <c r="C58" s="63">
        <v>90</v>
      </c>
      <c r="D58" s="74" t="s">
        <v>427</v>
      </c>
      <c r="E58" s="75" t="s">
        <v>407</v>
      </c>
      <c r="F58" s="75" t="s">
        <v>194</v>
      </c>
      <c r="G58" s="55" t="s">
        <v>73</v>
      </c>
      <c r="H58" s="56">
        <v>377.63</v>
      </c>
      <c r="I58" s="77" t="s">
        <v>5</v>
      </c>
      <c r="J58" s="67">
        <f t="shared" si="0"/>
        <v>33986.699999999997</v>
      </c>
      <c r="M58" s="7">
        <v>61</v>
      </c>
    </row>
    <row r="59" spans="1:13" s="7" customFormat="1" ht="81">
      <c r="A59" s="9"/>
      <c r="B59" s="73">
        <f t="shared" si="6"/>
        <v>54</v>
      </c>
      <c r="C59" s="63">
        <v>10</v>
      </c>
      <c r="D59" s="74" t="s">
        <v>428</v>
      </c>
      <c r="E59" s="75" t="s">
        <v>407</v>
      </c>
      <c r="F59" s="75" t="s">
        <v>194</v>
      </c>
      <c r="G59" s="55" t="s">
        <v>74</v>
      </c>
      <c r="H59" s="56">
        <v>85.43</v>
      </c>
      <c r="I59" s="77" t="s">
        <v>5</v>
      </c>
      <c r="J59" s="67">
        <f t="shared" si="0"/>
        <v>854.30000000000007</v>
      </c>
      <c r="M59" s="7">
        <v>62</v>
      </c>
    </row>
    <row r="60" spans="1:13" s="7" customFormat="1" ht="33">
      <c r="A60" s="9"/>
      <c r="B60" s="73">
        <f t="shared" si="6"/>
        <v>55</v>
      </c>
      <c r="C60" s="63">
        <v>2</v>
      </c>
      <c r="D60" s="74" t="s">
        <v>230</v>
      </c>
      <c r="E60" s="75" t="s">
        <v>407</v>
      </c>
      <c r="F60" s="75" t="s">
        <v>194</v>
      </c>
      <c r="G60" s="55" t="s">
        <v>78</v>
      </c>
      <c r="H60" s="56">
        <v>968.9</v>
      </c>
      <c r="I60" s="77" t="s">
        <v>7</v>
      </c>
      <c r="J60" s="67">
        <f t="shared" si="0"/>
        <v>1937.8</v>
      </c>
      <c r="M60" s="7">
        <v>63</v>
      </c>
    </row>
    <row r="61" spans="1:13" s="7" customFormat="1" ht="49.5">
      <c r="A61" s="9"/>
      <c r="B61" s="73">
        <f t="shared" si="6"/>
        <v>56</v>
      </c>
      <c r="C61" s="63">
        <v>2200</v>
      </c>
      <c r="D61" s="74" t="s">
        <v>231</v>
      </c>
      <c r="E61" s="75" t="s">
        <v>407</v>
      </c>
      <c r="F61" s="75" t="s">
        <v>194</v>
      </c>
      <c r="G61" s="55" t="s">
        <v>52</v>
      </c>
      <c r="H61" s="56">
        <v>27</v>
      </c>
      <c r="I61" s="77" t="s">
        <v>5</v>
      </c>
      <c r="J61" s="67">
        <f t="shared" si="0"/>
        <v>59400</v>
      </c>
      <c r="M61" s="7">
        <v>64</v>
      </c>
    </row>
    <row r="62" spans="1:13" s="7" customFormat="1" ht="66">
      <c r="A62" s="9"/>
      <c r="B62" s="73">
        <f t="shared" si="6"/>
        <v>57</v>
      </c>
      <c r="C62" s="63">
        <v>500</v>
      </c>
      <c r="D62" s="74" t="s">
        <v>232</v>
      </c>
      <c r="E62" s="75" t="s">
        <v>407</v>
      </c>
      <c r="F62" s="75" t="s">
        <v>194</v>
      </c>
      <c r="G62" s="55" t="s">
        <v>53</v>
      </c>
      <c r="H62" s="56">
        <v>27</v>
      </c>
      <c r="I62" s="77" t="s">
        <v>7</v>
      </c>
      <c r="J62" s="67">
        <f t="shared" ref="J62:J133" si="7">C62*H62</f>
        <v>13500</v>
      </c>
      <c r="M62" s="7">
        <v>65</v>
      </c>
    </row>
    <row r="63" spans="1:13" s="42" customFormat="1" ht="82.5">
      <c r="A63" s="41"/>
      <c r="B63" s="73">
        <f t="shared" si="6"/>
        <v>58</v>
      </c>
      <c r="C63" s="63">
        <v>1.6</v>
      </c>
      <c r="D63" s="74" t="s">
        <v>349</v>
      </c>
      <c r="E63" s="75" t="s">
        <v>407</v>
      </c>
      <c r="F63" s="75" t="s">
        <v>194</v>
      </c>
      <c r="G63" s="55" t="s">
        <v>114</v>
      </c>
      <c r="H63" s="56">
        <v>3426</v>
      </c>
      <c r="I63" s="77" t="s">
        <v>64</v>
      </c>
      <c r="J63" s="67">
        <f t="shared" si="7"/>
        <v>5481.6</v>
      </c>
      <c r="M63" s="7">
        <v>69</v>
      </c>
    </row>
    <row r="64" spans="1:13" s="42" customFormat="1" ht="115.5">
      <c r="A64" s="41"/>
      <c r="B64" s="73">
        <v>59</v>
      </c>
      <c r="C64" s="63">
        <v>1.6</v>
      </c>
      <c r="D64" s="74" t="s">
        <v>350</v>
      </c>
      <c r="E64" s="75" t="s">
        <v>407</v>
      </c>
      <c r="F64" s="75" t="s">
        <v>195</v>
      </c>
      <c r="G64" s="55" t="s">
        <v>33</v>
      </c>
      <c r="H64" s="56">
        <v>2181</v>
      </c>
      <c r="I64" s="77" t="s">
        <v>64</v>
      </c>
      <c r="J64" s="67">
        <f t="shared" si="7"/>
        <v>3489.6000000000004</v>
      </c>
      <c r="M64" s="7">
        <v>70</v>
      </c>
    </row>
    <row r="65" spans="1:13" s="42" customFormat="1" ht="33">
      <c r="A65" s="41"/>
      <c r="B65" s="73">
        <f>B64+1</f>
        <v>60</v>
      </c>
      <c r="C65" s="63">
        <v>1.6</v>
      </c>
      <c r="D65" s="74" t="s">
        <v>256</v>
      </c>
      <c r="E65" s="75" t="s">
        <v>407</v>
      </c>
      <c r="F65" s="75" t="s">
        <v>194</v>
      </c>
      <c r="G65" s="55" t="s">
        <v>34</v>
      </c>
      <c r="H65" s="56">
        <v>851</v>
      </c>
      <c r="I65" s="77" t="s">
        <v>64</v>
      </c>
      <c r="J65" s="67">
        <f t="shared" si="7"/>
        <v>1361.6000000000001</v>
      </c>
      <c r="M65" s="7">
        <v>71</v>
      </c>
    </row>
    <row r="66" spans="1:13" s="42" customFormat="1" ht="33">
      <c r="A66" s="41"/>
      <c r="B66" s="73">
        <v>61</v>
      </c>
      <c r="C66" s="63">
        <v>1.6</v>
      </c>
      <c r="D66" s="74" t="s">
        <v>257</v>
      </c>
      <c r="E66" s="75" t="s">
        <v>407</v>
      </c>
      <c r="F66" s="75" t="s">
        <v>195</v>
      </c>
      <c r="G66" s="55" t="s">
        <v>37</v>
      </c>
      <c r="H66" s="56">
        <v>1293</v>
      </c>
      <c r="I66" s="77" t="s">
        <v>64</v>
      </c>
      <c r="J66" s="67">
        <f t="shared" si="7"/>
        <v>2068.8000000000002</v>
      </c>
      <c r="M66" s="7">
        <v>72</v>
      </c>
    </row>
    <row r="67" spans="1:13" s="42" customFormat="1" ht="33">
      <c r="A67" s="41"/>
      <c r="B67" s="73">
        <f t="shared" ref="B67:B76" si="8">B66+1</f>
        <v>62</v>
      </c>
      <c r="C67" s="63">
        <v>1.6</v>
      </c>
      <c r="D67" s="74" t="s">
        <v>258</v>
      </c>
      <c r="E67" s="75" t="s">
        <v>407</v>
      </c>
      <c r="F67" s="75" t="s">
        <v>194</v>
      </c>
      <c r="G67" s="55" t="s">
        <v>36</v>
      </c>
      <c r="H67" s="56">
        <v>482</v>
      </c>
      <c r="I67" s="77" t="s">
        <v>64</v>
      </c>
      <c r="J67" s="67">
        <f t="shared" si="7"/>
        <v>771.2</v>
      </c>
      <c r="M67" s="7">
        <v>73</v>
      </c>
    </row>
    <row r="68" spans="1:13" s="7" customFormat="1" ht="48">
      <c r="A68" s="9"/>
      <c r="B68" s="73">
        <f t="shared" si="8"/>
        <v>63</v>
      </c>
      <c r="C68" s="68">
        <v>5</v>
      </c>
      <c r="D68" s="74" t="s">
        <v>429</v>
      </c>
      <c r="E68" s="75" t="s">
        <v>407</v>
      </c>
      <c r="F68" s="75" t="s">
        <v>194</v>
      </c>
      <c r="G68" s="64" t="s">
        <v>151</v>
      </c>
      <c r="H68" s="65">
        <v>990.68</v>
      </c>
      <c r="I68" s="83" t="s">
        <v>7</v>
      </c>
      <c r="J68" s="84">
        <f t="shared" si="7"/>
        <v>4953.3999999999996</v>
      </c>
      <c r="M68" s="7">
        <v>74</v>
      </c>
    </row>
    <row r="69" spans="1:13" s="7" customFormat="1" ht="81">
      <c r="A69" s="9"/>
      <c r="B69" s="73">
        <f t="shared" si="8"/>
        <v>64</v>
      </c>
      <c r="C69" s="63">
        <v>5</v>
      </c>
      <c r="D69" s="74" t="s">
        <v>430</v>
      </c>
      <c r="E69" s="75" t="s">
        <v>407</v>
      </c>
      <c r="F69" s="75" t="s">
        <v>194</v>
      </c>
      <c r="G69" s="55" t="s">
        <v>152</v>
      </c>
      <c r="H69" s="56">
        <v>2643.83</v>
      </c>
      <c r="I69" s="77" t="s">
        <v>7</v>
      </c>
      <c r="J69" s="67">
        <f t="shared" si="7"/>
        <v>13219.15</v>
      </c>
      <c r="M69" s="7">
        <v>75</v>
      </c>
    </row>
    <row r="70" spans="1:13" s="7" customFormat="1" ht="49.5">
      <c r="A70" s="9"/>
      <c r="B70" s="73">
        <f t="shared" si="8"/>
        <v>65</v>
      </c>
      <c r="C70" s="63">
        <v>4.7</v>
      </c>
      <c r="D70" s="74" t="s">
        <v>234</v>
      </c>
      <c r="E70" s="75" t="s">
        <v>407</v>
      </c>
      <c r="F70" s="75" t="s">
        <v>194</v>
      </c>
      <c r="G70" s="55" t="s">
        <v>32</v>
      </c>
      <c r="H70" s="56">
        <v>6579</v>
      </c>
      <c r="I70" s="77" t="s">
        <v>65</v>
      </c>
      <c r="J70" s="67">
        <f t="shared" si="7"/>
        <v>30921.300000000003</v>
      </c>
      <c r="M70" s="7">
        <v>76</v>
      </c>
    </row>
    <row r="71" spans="1:13" s="7" customFormat="1" ht="33">
      <c r="A71" s="9"/>
      <c r="B71" s="73">
        <f t="shared" si="8"/>
        <v>66</v>
      </c>
      <c r="C71" s="63">
        <v>0.155</v>
      </c>
      <c r="D71" s="74" t="s">
        <v>235</v>
      </c>
      <c r="E71" s="75" t="s">
        <v>407</v>
      </c>
      <c r="F71" s="75" t="s">
        <v>194</v>
      </c>
      <c r="G71" s="55" t="s">
        <v>153</v>
      </c>
      <c r="H71" s="56">
        <v>3893.03</v>
      </c>
      <c r="I71" s="77" t="s">
        <v>65</v>
      </c>
      <c r="J71" s="67">
        <f t="shared" si="7"/>
        <v>603.41965000000005</v>
      </c>
      <c r="M71" s="7">
        <v>77</v>
      </c>
    </row>
    <row r="72" spans="1:13" s="7" customFormat="1" ht="16.5">
      <c r="A72" s="9"/>
      <c r="B72" s="73">
        <f t="shared" si="8"/>
        <v>67</v>
      </c>
      <c r="C72" s="63">
        <v>5</v>
      </c>
      <c r="D72" s="74" t="s">
        <v>236</v>
      </c>
      <c r="E72" s="75" t="s">
        <v>407</v>
      </c>
      <c r="F72" s="75" t="s">
        <v>194</v>
      </c>
      <c r="G72" s="55" t="s">
        <v>154</v>
      </c>
      <c r="H72" s="56">
        <v>48</v>
      </c>
      <c r="I72" s="77" t="s">
        <v>7</v>
      </c>
      <c r="J72" s="67">
        <f t="shared" si="7"/>
        <v>240</v>
      </c>
      <c r="M72" s="7">
        <v>78</v>
      </c>
    </row>
    <row r="73" spans="1:13" s="7" customFormat="1" ht="16.5">
      <c r="A73" s="9"/>
      <c r="B73" s="73">
        <f t="shared" si="8"/>
        <v>68</v>
      </c>
      <c r="C73" s="63">
        <v>1</v>
      </c>
      <c r="D73" s="74" t="s">
        <v>239</v>
      </c>
      <c r="E73" s="75" t="s">
        <v>407</v>
      </c>
      <c r="F73" s="75" t="s">
        <v>194</v>
      </c>
      <c r="G73" s="55" t="s">
        <v>77</v>
      </c>
      <c r="H73" s="56">
        <v>740.52</v>
      </c>
      <c r="I73" s="77" t="s">
        <v>63</v>
      </c>
      <c r="J73" s="67">
        <f t="shared" si="7"/>
        <v>740.52</v>
      </c>
      <c r="M73" s="7">
        <v>81</v>
      </c>
    </row>
    <row r="74" spans="1:13" s="7" customFormat="1" ht="33">
      <c r="A74" s="9"/>
      <c r="B74" s="73">
        <f t="shared" si="8"/>
        <v>69</v>
      </c>
      <c r="C74" s="63">
        <v>1</v>
      </c>
      <c r="D74" s="74" t="s">
        <v>242</v>
      </c>
      <c r="E74" s="75" t="s">
        <v>407</v>
      </c>
      <c r="F74" s="75" t="s">
        <v>194</v>
      </c>
      <c r="G74" s="55" t="s">
        <v>81</v>
      </c>
      <c r="H74" s="56">
        <v>1813.49</v>
      </c>
      <c r="I74" s="77" t="s">
        <v>7</v>
      </c>
      <c r="J74" s="67">
        <f t="shared" si="7"/>
        <v>1813.49</v>
      </c>
      <c r="M74" s="7">
        <v>84</v>
      </c>
    </row>
    <row r="75" spans="1:13" s="7" customFormat="1" ht="129">
      <c r="A75" s="9"/>
      <c r="B75" s="73">
        <f t="shared" si="8"/>
        <v>70</v>
      </c>
      <c r="C75" s="63">
        <v>1</v>
      </c>
      <c r="D75" s="74" t="s">
        <v>431</v>
      </c>
      <c r="E75" s="75" t="s">
        <v>407</v>
      </c>
      <c r="F75" s="75" t="s">
        <v>194</v>
      </c>
      <c r="G75" s="55" t="s">
        <v>45</v>
      </c>
      <c r="H75" s="56">
        <v>142</v>
      </c>
      <c r="I75" s="77" t="s">
        <v>7</v>
      </c>
      <c r="J75" s="67">
        <f t="shared" si="7"/>
        <v>142</v>
      </c>
      <c r="M75" s="7">
        <v>85</v>
      </c>
    </row>
    <row r="76" spans="1:13" s="7" customFormat="1" ht="66">
      <c r="A76" s="9"/>
      <c r="B76" s="73">
        <f t="shared" si="8"/>
        <v>71</v>
      </c>
      <c r="C76" s="63">
        <v>1</v>
      </c>
      <c r="D76" s="74" t="s">
        <v>243</v>
      </c>
      <c r="E76" s="75" t="s">
        <v>407</v>
      </c>
      <c r="F76" s="75" t="s">
        <v>194</v>
      </c>
      <c r="G76" s="55" t="s">
        <v>60</v>
      </c>
      <c r="H76" s="56">
        <v>1594.67</v>
      </c>
      <c r="I76" s="77" t="s">
        <v>7</v>
      </c>
      <c r="J76" s="67">
        <f t="shared" si="7"/>
        <v>1594.67</v>
      </c>
      <c r="M76" s="7">
        <v>86</v>
      </c>
    </row>
    <row r="77" spans="1:13" s="7" customFormat="1" ht="16.5">
      <c r="A77" s="9"/>
      <c r="B77" s="73">
        <v>72</v>
      </c>
      <c r="C77" s="63">
        <v>18</v>
      </c>
      <c r="D77" s="74" t="s">
        <v>432</v>
      </c>
      <c r="E77" s="75" t="s">
        <v>407</v>
      </c>
      <c r="F77" s="75" t="s">
        <v>195</v>
      </c>
      <c r="G77" s="55" t="s">
        <v>72</v>
      </c>
      <c r="H77" s="56">
        <v>105</v>
      </c>
      <c r="I77" s="77" t="s">
        <v>66</v>
      </c>
      <c r="J77" s="67">
        <f t="shared" si="7"/>
        <v>1890</v>
      </c>
      <c r="M77" s="7">
        <v>87</v>
      </c>
    </row>
    <row r="78" spans="1:13" s="7" customFormat="1" ht="49.5">
      <c r="A78" s="9"/>
      <c r="B78" s="73">
        <f t="shared" ref="B78:B81" si="9">B77+1</f>
        <v>73</v>
      </c>
      <c r="C78" s="63">
        <v>30</v>
      </c>
      <c r="D78" s="74" t="s">
        <v>244</v>
      </c>
      <c r="E78" s="75" t="s">
        <v>407</v>
      </c>
      <c r="F78" s="75" t="s">
        <v>194</v>
      </c>
      <c r="G78" s="55" t="s">
        <v>157</v>
      </c>
      <c r="H78" s="56">
        <v>14.03</v>
      </c>
      <c r="I78" s="77" t="s">
        <v>5</v>
      </c>
      <c r="J78" s="67">
        <f t="shared" si="7"/>
        <v>420.9</v>
      </c>
      <c r="M78" s="7">
        <v>88</v>
      </c>
    </row>
    <row r="79" spans="1:13" s="7" customFormat="1" ht="16.5">
      <c r="A79" s="9"/>
      <c r="B79" s="73">
        <f t="shared" si="9"/>
        <v>74</v>
      </c>
      <c r="C79" s="63">
        <v>2</v>
      </c>
      <c r="D79" s="74" t="s">
        <v>245</v>
      </c>
      <c r="E79" s="75" t="s">
        <v>407</v>
      </c>
      <c r="F79" s="75" t="s">
        <v>194</v>
      </c>
      <c r="G79" s="55" t="s">
        <v>13</v>
      </c>
      <c r="H79" s="56">
        <v>1024</v>
      </c>
      <c r="I79" s="77" t="s">
        <v>62</v>
      </c>
      <c r="J79" s="67">
        <f t="shared" si="7"/>
        <v>2048</v>
      </c>
      <c r="M79" s="7">
        <v>89</v>
      </c>
    </row>
    <row r="80" spans="1:13" s="7" customFormat="1" ht="97.5">
      <c r="A80" s="9"/>
      <c r="B80" s="73">
        <f t="shared" si="9"/>
        <v>75</v>
      </c>
      <c r="C80" s="63">
        <v>1</v>
      </c>
      <c r="D80" s="74" t="s">
        <v>433</v>
      </c>
      <c r="E80" s="75" t="s">
        <v>407</v>
      </c>
      <c r="F80" s="75" t="s">
        <v>194</v>
      </c>
      <c r="G80" s="55" t="s">
        <v>15</v>
      </c>
      <c r="H80" s="56">
        <v>3299.7</v>
      </c>
      <c r="I80" s="77" t="s">
        <v>7</v>
      </c>
      <c r="J80" s="67">
        <f t="shared" si="7"/>
        <v>3299.7</v>
      </c>
      <c r="M80" s="7">
        <v>90</v>
      </c>
    </row>
    <row r="81" spans="1:13" s="7" customFormat="1" ht="16.5">
      <c r="A81" s="9"/>
      <c r="B81" s="73">
        <f t="shared" si="9"/>
        <v>76</v>
      </c>
      <c r="C81" s="63">
        <v>2</v>
      </c>
      <c r="D81" s="74" t="s">
        <v>246</v>
      </c>
      <c r="E81" s="75" t="s">
        <v>407</v>
      </c>
      <c r="F81" s="75" t="s">
        <v>194</v>
      </c>
      <c r="G81" s="55" t="s">
        <v>14</v>
      </c>
      <c r="H81" s="56">
        <v>1024</v>
      </c>
      <c r="I81" s="77" t="s">
        <v>62</v>
      </c>
      <c r="J81" s="67">
        <f t="shared" si="7"/>
        <v>2048</v>
      </c>
      <c r="M81" s="7">
        <v>91</v>
      </c>
    </row>
    <row r="82" spans="1:13" s="7" customFormat="1" ht="99">
      <c r="A82" s="9"/>
      <c r="B82" s="73">
        <v>77</v>
      </c>
      <c r="C82" s="63">
        <v>8</v>
      </c>
      <c r="D82" s="74" t="s">
        <v>351</v>
      </c>
      <c r="E82" s="75" t="s">
        <v>407</v>
      </c>
      <c r="F82" s="75" t="s">
        <v>195</v>
      </c>
      <c r="G82" s="55" t="s">
        <v>25</v>
      </c>
      <c r="H82" s="56">
        <v>13913</v>
      </c>
      <c r="I82" s="77" t="s">
        <v>7</v>
      </c>
      <c r="J82" s="67">
        <f t="shared" si="7"/>
        <v>111304</v>
      </c>
      <c r="M82" s="7">
        <v>92</v>
      </c>
    </row>
    <row r="83" spans="1:13" s="42" customFormat="1" ht="66">
      <c r="A83" s="41"/>
      <c r="B83" s="73">
        <f t="shared" ref="B83:B87" si="10">B82+1</f>
        <v>78</v>
      </c>
      <c r="C83" s="63">
        <v>8</v>
      </c>
      <c r="D83" s="74" t="s">
        <v>352</v>
      </c>
      <c r="E83" s="75" t="s">
        <v>407</v>
      </c>
      <c r="F83" s="75" t="s">
        <v>194</v>
      </c>
      <c r="G83" s="55" t="s">
        <v>48</v>
      </c>
      <c r="H83" s="56">
        <v>928</v>
      </c>
      <c r="I83" s="77" t="s">
        <v>7</v>
      </c>
      <c r="J83" s="67">
        <f t="shared" si="7"/>
        <v>7424</v>
      </c>
      <c r="M83" s="7">
        <v>93</v>
      </c>
    </row>
    <row r="84" spans="1:13" s="7" customFormat="1" ht="16.5">
      <c r="A84" s="9"/>
      <c r="B84" s="73">
        <f t="shared" si="10"/>
        <v>79</v>
      </c>
      <c r="C84" s="63">
        <v>8</v>
      </c>
      <c r="D84" s="74" t="s">
        <v>247</v>
      </c>
      <c r="E84" s="75" t="s">
        <v>407</v>
      </c>
      <c r="F84" s="75" t="s">
        <v>194</v>
      </c>
      <c r="G84" s="55" t="s">
        <v>26</v>
      </c>
      <c r="H84" s="56">
        <v>1379</v>
      </c>
      <c r="I84" s="75" t="s">
        <v>7</v>
      </c>
      <c r="J84" s="67">
        <f t="shared" si="7"/>
        <v>11032</v>
      </c>
      <c r="M84" s="7">
        <v>94</v>
      </c>
    </row>
    <row r="85" spans="1:13" s="7" customFormat="1" ht="49.5">
      <c r="A85" s="9"/>
      <c r="B85" s="73">
        <f t="shared" si="10"/>
        <v>80</v>
      </c>
      <c r="C85" s="63">
        <v>6.1</v>
      </c>
      <c r="D85" s="74" t="s">
        <v>234</v>
      </c>
      <c r="E85" s="75" t="s">
        <v>407</v>
      </c>
      <c r="F85" s="75" t="s">
        <v>194</v>
      </c>
      <c r="G85" s="55" t="s">
        <v>32</v>
      </c>
      <c r="H85" s="56">
        <v>6579</v>
      </c>
      <c r="I85" s="85" t="s">
        <v>65</v>
      </c>
      <c r="J85" s="67">
        <f t="shared" si="7"/>
        <v>40131.899999999994</v>
      </c>
      <c r="M85" s="7">
        <v>95</v>
      </c>
    </row>
    <row r="86" spans="1:13" s="7" customFormat="1" ht="33">
      <c r="A86" s="9"/>
      <c r="B86" s="73">
        <f t="shared" si="10"/>
        <v>81</v>
      </c>
      <c r="C86" s="63">
        <v>0.248</v>
      </c>
      <c r="D86" s="74" t="s">
        <v>235</v>
      </c>
      <c r="E86" s="75" t="s">
        <v>407</v>
      </c>
      <c r="F86" s="75" t="s">
        <v>194</v>
      </c>
      <c r="G86" s="55" t="s">
        <v>153</v>
      </c>
      <c r="H86" s="56">
        <v>3892.98</v>
      </c>
      <c r="I86" s="77" t="s">
        <v>65</v>
      </c>
      <c r="J86" s="67">
        <f t="shared" si="7"/>
        <v>965.45903999999996</v>
      </c>
      <c r="M86" s="7">
        <v>96</v>
      </c>
    </row>
    <row r="87" spans="1:13" s="7" customFormat="1" ht="16.5">
      <c r="A87" s="9"/>
      <c r="B87" s="73">
        <f t="shared" si="10"/>
        <v>82</v>
      </c>
      <c r="C87" s="63">
        <v>8</v>
      </c>
      <c r="D87" s="74" t="s">
        <v>236</v>
      </c>
      <c r="E87" s="75" t="s">
        <v>407</v>
      </c>
      <c r="F87" s="75" t="s">
        <v>194</v>
      </c>
      <c r="G87" s="55" t="s">
        <v>154</v>
      </c>
      <c r="H87" s="56">
        <v>48</v>
      </c>
      <c r="I87" s="77" t="s">
        <v>7</v>
      </c>
      <c r="J87" s="67">
        <f t="shared" si="7"/>
        <v>384</v>
      </c>
      <c r="M87" s="7">
        <v>97</v>
      </c>
    </row>
    <row r="88" spans="1:13" s="7" customFormat="1" ht="16.5">
      <c r="A88" s="9"/>
      <c r="B88" s="73">
        <v>83</v>
      </c>
      <c r="C88" s="63">
        <v>8</v>
      </c>
      <c r="D88" s="74" t="s">
        <v>248</v>
      </c>
      <c r="E88" s="75" t="s">
        <v>407</v>
      </c>
      <c r="F88" s="75" t="s">
        <v>195</v>
      </c>
      <c r="G88" s="55" t="s">
        <v>158</v>
      </c>
      <c r="H88" s="56">
        <v>6450</v>
      </c>
      <c r="I88" s="77" t="s">
        <v>7</v>
      </c>
      <c r="J88" s="67">
        <f t="shared" si="7"/>
        <v>51600</v>
      </c>
      <c r="M88" s="7">
        <v>98</v>
      </c>
    </row>
    <row r="89" spans="1:13" s="7" customFormat="1" ht="16.5">
      <c r="A89" s="9"/>
      <c r="B89" s="73">
        <v>84</v>
      </c>
      <c r="C89" s="63">
        <v>50</v>
      </c>
      <c r="D89" s="74" t="s">
        <v>249</v>
      </c>
      <c r="E89" s="75" t="s">
        <v>407</v>
      </c>
      <c r="F89" s="75" t="s">
        <v>195</v>
      </c>
      <c r="G89" s="55" t="s">
        <v>137</v>
      </c>
      <c r="H89" s="56">
        <v>117.5</v>
      </c>
      <c r="I89" s="77" t="s">
        <v>66</v>
      </c>
      <c r="J89" s="67">
        <f t="shared" si="7"/>
        <v>5875</v>
      </c>
      <c r="M89" s="7">
        <v>99</v>
      </c>
    </row>
    <row r="90" spans="1:13" s="7" customFormat="1" ht="49.5">
      <c r="A90" s="9"/>
      <c r="B90" s="73">
        <f>B89+1</f>
        <v>85</v>
      </c>
      <c r="C90" s="63">
        <v>8</v>
      </c>
      <c r="D90" s="74" t="s">
        <v>250</v>
      </c>
      <c r="E90" s="75" t="s">
        <v>407</v>
      </c>
      <c r="F90" s="75" t="s">
        <v>194</v>
      </c>
      <c r="G90" s="55" t="s">
        <v>28</v>
      </c>
      <c r="H90" s="56">
        <v>1268</v>
      </c>
      <c r="I90" s="77" t="s">
        <v>7</v>
      </c>
      <c r="J90" s="67">
        <f t="shared" si="7"/>
        <v>10144</v>
      </c>
      <c r="M90" s="7">
        <v>100</v>
      </c>
    </row>
    <row r="91" spans="1:13" s="7" customFormat="1" ht="16.5">
      <c r="A91" s="9"/>
      <c r="B91" s="73">
        <v>86</v>
      </c>
      <c r="C91" s="63">
        <v>1</v>
      </c>
      <c r="D91" s="74" t="s">
        <v>251</v>
      </c>
      <c r="E91" s="75" t="s">
        <v>407</v>
      </c>
      <c r="F91" s="75" t="s">
        <v>195</v>
      </c>
      <c r="G91" s="55" t="s">
        <v>90</v>
      </c>
      <c r="H91" s="56">
        <v>9818</v>
      </c>
      <c r="I91" s="77" t="s">
        <v>7</v>
      </c>
      <c r="J91" s="67">
        <f t="shared" si="7"/>
        <v>9818</v>
      </c>
      <c r="M91" s="7">
        <v>101</v>
      </c>
    </row>
    <row r="92" spans="1:13" s="7" customFormat="1" ht="33">
      <c r="A92" s="9"/>
      <c r="B92" s="73">
        <f>B91+1</f>
        <v>87</v>
      </c>
      <c r="C92" s="63">
        <v>750</v>
      </c>
      <c r="D92" s="74" t="s">
        <v>252</v>
      </c>
      <c r="E92" s="75" t="s">
        <v>407</v>
      </c>
      <c r="F92" s="75" t="s">
        <v>194</v>
      </c>
      <c r="G92" s="55" t="s">
        <v>38</v>
      </c>
      <c r="H92" s="56">
        <v>83</v>
      </c>
      <c r="I92" s="77" t="s">
        <v>66</v>
      </c>
      <c r="J92" s="67">
        <f t="shared" si="7"/>
        <v>62250</v>
      </c>
      <c r="M92" s="7">
        <v>102</v>
      </c>
    </row>
    <row r="93" spans="1:13" s="7" customFormat="1" ht="16.5">
      <c r="A93" s="9"/>
      <c r="B93" s="73">
        <v>88</v>
      </c>
      <c r="C93" s="63">
        <v>12</v>
      </c>
      <c r="D93" s="74" t="s">
        <v>253</v>
      </c>
      <c r="E93" s="75" t="s">
        <v>407</v>
      </c>
      <c r="F93" s="75" t="s">
        <v>195</v>
      </c>
      <c r="G93" s="55" t="s">
        <v>99</v>
      </c>
      <c r="H93" s="56">
        <v>1386</v>
      </c>
      <c r="I93" s="77" t="s">
        <v>7</v>
      </c>
      <c r="J93" s="67">
        <f t="shared" si="7"/>
        <v>16632</v>
      </c>
      <c r="M93" s="7">
        <v>103</v>
      </c>
    </row>
    <row r="94" spans="1:13" s="7" customFormat="1" ht="16.5">
      <c r="A94" s="9"/>
      <c r="B94" s="73">
        <v>89</v>
      </c>
      <c r="C94" s="63">
        <v>1</v>
      </c>
      <c r="D94" s="74" t="s">
        <v>254</v>
      </c>
      <c r="E94" s="75" t="s">
        <v>407</v>
      </c>
      <c r="F94" s="75" t="s">
        <v>195</v>
      </c>
      <c r="G94" s="55" t="s">
        <v>159</v>
      </c>
      <c r="H94" s="56">
        <v>4410</v>
      </c>
      <c r="I94" s="77" t="s">
        <v>7</v>
      </c>
      <c r="J94" s="67">
        <f t="shared" si="7"/>
        <v>4410</v>
      </c>
      <c r="M94" s="7">
        <v>104</v>
      </c>
    </row>
    <row r="95" spans="1:13" s="7" customFormat="1" ht="16.5">
      <c r="A95" s="9"/>
      <c r="B95" s="73">
        <v>90</v>
      </c>
      <c r="C95" s="63">
        <v>2</v>
      </c>
      <c r="D95" s="74" t="s">
        <v>410</v>
      </c>
      <c r="E95" s="75" t="s">
        <v>407</v>
      </c>
      <c r="F95" s="75" t="s">
        <v>195</v>
      </c>
      <c r="G95" s="55" t="s">
        <v>104</v>
      </c>
      <c r="H95" s="56">
        <v>9240</v>
      </c>
      <c r="I95" s="77" t="s">
        <v>7</v>
      </c>
      <c r="J95" s="67">
        <f t="shared" si="7"/>
        <v>18480</v>
      </c>
      <c r="M95" s="7">
        <v>105</v>
      </c>
    </row>
    <row r="96" spans="1:13" s="7" customFormat="1" ht="16.5">
      <c r="A96" s="9"/>
      <c r="B96" s="73">
        <v>91</v>
      </c>
      <c r="C96" s="63">
        <v>2</v>
      </c>
      <c r="D96" s="74" t="s">
        <v>353</v>
      </c>
      <c r="E96" s="75" t="s">
        <v>407</v>
      </c>
      <c r="F96" s="75" t="s">
        <v>195</v>
      </c>
      <c r="G96" s="55" t="s">
        <v>102</v>
      </c>
      <c r="H96" s="56">
        <v>1386</v>
      </c>
      <c r="I96" s="77" t="s">
        <v>63</v>
      </c>
      <c r="J96" s="67">
        <f t="shared" si="7"/>
        <v>2772</v>
      </c>
      <c r="M96" s="7">
        <v>106</v>
      </c>
    </row>
    <row r="97" spans="1:13" s="7" customFormat="1" ht="16.5">
      <c r="A97" s="9"/>
      <c r="B97" s="73">
        <v>92</v>
      </c>
      <c r="C97" s="63">
        <v>6</v>
      </c>
      <c r="D97" s="74" t="s">
        <v>354</v>
      </c>
      <c r="E97" s="75" t="s">
        <v>407</v>
      </c>
      <c r="F97" s="75" t="s">
        <v>195</v>
      </c>
      <c r="G97" s="55" t="s">
        <v>103</v>
      </c>
      <c r="H97" s="56">
        <v>4620</v>
      </c>
      <c r="I97" s="77" t="s">
        <v>7</v>
      </c>
      <c r="J97" s="67">
        <f t="shared" si="7"/>
        <v>27720</v>
      </c>
      <c r="M97" s="7">
        <v>107</v>
      </c>
    </row>
    <row r="98" spans="1:13" s="7" customFormat="1" ht="16.5">
      <c r="A98" s="9"/>
      <c r="B98" s="73">
        <v>93</v>
      </c>
      <c r="C98" s="63">
        <v>4</v>
      </c>
      <c r="D98" s="74" t="s">
        <v>127</v>
      </c>
      <c r="E98" s="75" t="s">
        <v>407</v>
      </c>
      <c r="F98" s="75" t="s">
        <v>195</v>
      </c>
      <c r="G98" s="55" t="s">
        <v>105</v>
      </c>
      <c r="H98" s="56">
        <v>231</v>
      </c>
      <c r="I98" s="77" t="s">
        <v>7</v>
      </c>
      <c r="J98" s="67">
        <f t="shared" si="7"/>
        <v>924</v>
      </c>
      <c r="M98" s="7">
        <v>108</v>
      </c>
    </row>
    <row r="99" spans="1:13" s="7" customFormat="1" ht="16.5">
      <c r="A99" s="9"/>
      <c r="B99" s="73">
        <v>94</v>
      </c>
      <c r="C99" s="63">
        <v>4</v>
      </c>
      <c r="D99" s="74" t="s">
        <v>355</v>
      </c>
      <c r="E99" s="75" t="s">
        <v>407</v>
      </c>
      <c r="F99" s="75" t="s">
        <v>195</v>
      </c>
      <c r="G99" s="55" t="s">
        <v>96</v>
      </c>
      <c r="H99" s="56">
        <v>578</v>
      </c>
      <c r="I99" s="77" t="s">
        <v>7</v>
      </c>
      <c r="J99" s="67">
        <f t="shared" si="7"/>
        <v>2312</v>
      </c>
      <c r="M99" s="7">
        <v>109</v>
      </c>
    </row>
    <row r="100" spans="1:13" s="7" customFormat="1" ht="16.5">
      <c r="A100" s="9"/>
      <c r="B100" s="73">
        <v>95</v>
      </c>
      <c r="C100" s="63">
        <v>4</v>
      </c>
      <c r="D100" s="74" t="s">
        <v>97</v>
      </c>
      <c r="E100" s="75" t="s">
        <v>407</v>
      </c>
      <c r="F100" s="75" t="s">
        <v>195</v>
      </c>
      <c r="G100" s="55" t="s">
        <v>98</v>
      </c>
      <c r="H100" s="56">
        <v>289</v>
      </c>
      <c r="I100" s="77" t="s">
        <v>63</v>
      </c>
      <c r="J100" s="67">
        <f t="shared" si="7"/>
        <v>1156</v>
      </c>
      <c r="M100" s="7">
        <v>110</v>
      </c>
    </row>
    <row r="101" spans="1:13" s="7" customFormat="1" ht="16.5">
      <c r="A101" s="9"/>
      <c r="B101" s="73">
        <v>96</v>
      </c>
      <c r="C101" s="63">
        <v>1</v>
      </c>
      <c r="D101" s="74" t="s">
        <v>356</v>
      </c>
      <c r="E101" s="75" t="s">
        <v>407</v>
      </c>
      <c r="F101" s="75" t="s">
        <v>195</v>
      </c>
      <c r="G101" s="55" t="s">
        <v>100</v>
      </c>
      <c r="H101" s="56">
        <v>1386</v>
      </c>
      <c r="I101" s="77" t="s">
        <v>7</v>
      </c>
      <c r="J101" s="67">
        <f t="shared" si="7"/>
        <v>1386</v>
      </c>
      <c r="M101" s="7">
        <v>111</v>
      </c>
    </row>
    <row r="102" spans="1:13" s="7" customFormat="1" ht="16.5">
      <c r="A102" s="9"/>
      <c r="B102" s="73">
        <v>97</v>
      </c>
      <c r="C102" s="63">
        <v>1</v>
      </c>
      <c r="D102" s="74" t="s">
        <v>121</v>
      </c>
      <c r="E102" s="75" t="s">
        <v>407</v>
      </c>
      <c r="F102" s="75" t="s">
        <v>195</v>
      </c>
      <c r="G102" s="55" t="s">
        <v>91</v>
      </c>
      <c r="H102" s="56">
        <v>6050</v>
      </c>
      <c r="I102" s="77" t="s">
        <v>7</v>
      </c>
      <c r="J102" s="67">
        <f t="shared" si="7"/>
        <v>6050</v>
      </c>
      <c r="M102" s="7">
        <v>112</v>
      </c>
    </row>
    <row r="103" spans="1:13" s="7" customFormat="1" ht="16.5">
      <c r="A103" s="9"/>
      <c r="B103" s="73">
        <v>98</v>
      </c>
      <c r="C103" s="63">
        <v>4</v>
      </c>
      <c r="D103" s="74" t="s">
        <v>92</v>
      </c>
      <c r="E103" s="75" t="s">
        <v>407</v>
      </c>
      <c r="F103" s="75" t="s">
        <v>195</v>
      </c>
      <c r="G103" s="55" t="s">
        <v>93</v>
      </c>
      <c r="H103" s="56">
        <v>924</v>
      </c>
      <c r="I103" s="77" t="s">
        <v>7</v>
      </c>
      <c r="J103" s="67">
        <f t="shared" si="7"/>
        <v>3696</v>
      </c>
      <c r="M103" s="7">
        <v>113</v>
      </c>
    </row>
    <row r="104" spans="1:13" s="7" customFormat="1" ht="16.5">
      <c r="A104" s="9"/>
      <c r="B104" s="73">
        <v>99</v>
      </c>
      <c r="C104" s="63">
        <v>1</v>
      </c>
      <c r="D104" s="74" t="s">
        <v>357</v>
      </c>
      <c r="E104" s="75" t="s">
        <v>407</v>
      </c>
      <c r="F104" s="75" t="s">
        <v>195</v>
      </c>
      <c r="G104" s="55" t="s">
        <v>85</v>
      </c>
      <c r="H104" s="56">
        <v>1733</v>
      </c>
      <c r="I104" s="77" t="s">
        <v>7</v>
      </c>
      <c r="J104" s="67">
        <f t="shared" si="7"/>
        <v>1733</v>
      </c>
      <c r="M104" s="7">
        <v>114</v>
      </c>
    </row>
    <row r="105" spans="1:13" s="7" customFormat="1" ht="16.5">
      <c r="A105" s="9"/>
      <c r="B105" s="73">
        <v>100</v>
      </c>
      <c r="C105" s="63">
        <v>10</v>
      </c>
      <c r="D105" s="74" t="s">
        <v>101</v>
      </c>
      <c r="E105" s="75" t="s">
        <v>407</v>
      </c>
      <c r="F105" s="75" t="s">
        <v>195</v>
      </c>
      <c r="G105" s="55" t="s">
        <v>18</v>
      </c>
      <c r="H105" s="56">
        <v>116</v>
      </c>
      <c r="I105" s="77" t="s">
        <v>7</v>
      </c>
      <c r="J105" s="67">
        <f t="shared" si="7"/>
        <v>1160</v>
      </c>
      <c r="M105" s="7">
        <v>115</v>
      </c>
    </row>
    <row r="106" spans="1:13" s="7" customFormat="1" ht="16.5">
      <c r="A106" s="9"/>
      <c r="B106" s="73">
        <v>101</v>
      </c>
      <c r="C106" s="63">
        <v>1</v>
      </c>
      <c r="D106" s="74" t="s">
        <v>358</v>
      </c>
      <c r="E106" s="75" t="s">
        <v>407</v>
      </c>
      <c r="F106" s="75" t="s">
        <v>195</v>
      </c>
      <c r="G106" s="55" t="s">
        <v>112</v>
      </c>
      <c r="H106" s="56">
        <v>10238</v>
      </c>
      <c r="I106" s="77" t="s">
        <v>7</v>
      </c>
      <c r="J106" s="67">
        <f t="shared" si="7"/>
        <v>10238</v>
      </c>
      <c r="M106" s="7">
        <v>116</v>
      </c>
    </row>
    <row r="107" spans="1:13" s="7" customFormat="1" ht="16.5">
      <c r="A107" s="9"/>
      <c r="B107" s="73">
        <v>102</v>
      </c>
      <c r="C107" s="63">
        <v>1</v>
      </c>
      <c r="D107" s="74" t="s">
        <v>128</v>
      </c>
      <c r="E107" s="75" t="s">
        <v>407</v>
      </c>
      <c r="F107" s="75" t="s">
        <v>195</v>
      </c>
      <c r="G107" s="55" t="s">
        <v>84</v>
      </c>
      <c r="H107" s="56">
        <v>578</v>
      </c>
      <c r="I107" s="77" t="s">
        <v>7</v>
      </c>
      <c r="J107" s="67">
        <f t="shared" si="7"/>
        <v>578</v>
      </c>
      <c r="M107" s="7">
        <v>117</v>
      </c>
    </row>
    <row r="108" spans="1:13" s="7" customFormat="1" ht="16.5">
      <c r="A108" s="9"/>
      <c r="B108" s="73">
        <v>103</v>
      </c>
      <c r="C108" s="63">
        <v>1</v>
      </c>
      <c r="D108" s="74" t="s">
        <v>359</v>
      </c>
      <c r="E108" s="75" t="s">
        <v>407</v>
      </c>
      <c r="F108" s="75" t="s">
        <v>195</v>
      </c>
      <c r="G108" s="55" t="s">
        <v>88</v>
      </c>
      <c r="H108" s="56">
        <v>4925</v>
      </c>
      <c r="I108" s="77" t="s">
        <v>63</v>
      </c>
      <c r="J108" s="67">
        <f t="shared" si="7"/>
        <v>4925</v>
      </c>
      <c r="M108" s="7">
        <v>118</v>
      </c>
    </row>
    <row r="109" spans="1:13" s="7" customFormat="1" ht="16.5">
      <c r="A109" s="9"/>
      <c r="B109" s="73">
        <v>104</v>
      </c>
      <c r="C109" s="63">
        <v>1</v>
      </c>
      <c r="D109" s="74" t="s">
        <v>360</v>
      </c>
      <c r="E109" s="75" t="s">
        <v>407</v>
      </c>
      <c r="F109" s="75" t="s">
        <v>195</v>
      </c>
      <c r="G109" s="55" t="s">
        <v>89</v>
      </c>
      <c r="H109" s="56">
        <v>1733</v>
      </c>
      <c r="I109" s="77" t="s">
        <v>7</v>
      </c>
      <c r="J109" s="67">
        <f t="shared" si="7"/>
        <v>1733</v>
      </c>
      <c r="M109" s="7">
        <v>119</v>
      </c>
    </row>
    <row r="110" spans="1:13" s="7" customFormat="1" ht="16.5">
      <c r="A110" s="9"/>
      <c r="B110" s="73">
        <v>105</v>
      </c>
      <c r="C110" s="63">
        <v>1</v>
      </c>
      <c r="D110" s="74" t="s">
        <v>94</v>
      </c>
      <c r="E110" s="75" t="s">
        <v>407</v>
      </c>
      <c r="F110" s="75" t="s">
        <v>195</v>
      </c>
      <c r="G110" s="55" t="s">
        <v>95</v>
      </c>
      <c r="H110" s="56">
        <v>289</v>
      </c>
      <c r="I110" s="77" t="s">
        <v>7</v>
      </c>
      <c r="J110" s="67">
        <f t="shared" si="7"/>
        <v>289</v>
      </c>
      <c r="M110" s="7">
        <v>120</v>
      </c>
    </row>
    <row r="111" spans="1:13" s="7" customFormat="1" ht="16.5">
      <c r="A111" s="9"/>
      <c r="B111" s="73">
        <v>106</v>
      </c>
      <c r="C111" s="63">
        <v>8</v>
      </c>
      <c r="D111" s="74" t="s">
        <v>106</v>
      </c>
      <c r="E111" s="75" t="s">
        <v>407</v>
      </c>
      <c r="F111" s="75" t="s">
        <v>195</v>
      </c>
      <c r="G111" s="55" t="s">
        <v>107</v>
      </c>
      <c r="H111" s="56">
        <v>116</v>
      </c>
      <c r="I111" s="77" t="s">
        <v>7</v>
      </c>
      <c r="J111" s="67">
        <f t="shared" si="7"/>
        <v>928</v>
      </c>
      <c r="M111" s="7">
        <v>121</v>
      </c>
    </row>
    <row r="112" spans="1:13" s="7" customFormat="1" ht="16.5">
      <c r="A112" s="9"/>
      <c r="B112" s="73">
        <v>107</v>
      </c>
      <c r="C112" s="63">
        <v>2</v>
      </c>
      <c r="D112" s="74" t="s">
        <v>129</v>
      </c>
      <c r="E112" s="75" t="s">
        <v>407</v>
      </c>
      <c r="F112" s="75" t="s">
        <v>195</v>
      </c>
      <c r="G112" s="55" t="s">
        <v>108</v>
      </c>
      <c r="H112" s="56">
        <v>693</v>
      </c>
      <c r="I112" s="77" t="s">
        <v>7</v>
      </c>
      <c r="J112" s="67">
        <f t="shared" si="7"/>
        <v>1386</v>
      </c>
      <c r="M112" s="7">
        <v>122</v>
      </c>
    </row>
    <row r="113" spans="1:14" s="7" customFormat="1" ht="16.5">
      <c r="A113" s="9"/>
      <c r="B113" s="73">
        <v>108</v>
      </c>
      <c r="C113" s="63">
        <v>1</v>
      </c>
      <c r="D113" s="74" t="s">
        <v>130</v>
      </c>
      <c r="E113" s="75" t="s">
        <v>407</v>
      </c>
      <c r="F113" s="75" t="s">
        <v>195</v>
      </c>
      <c r="G113" s="55" t="s">
        <v>111</v>
      </c>
      <c r="H113" s="56">
        <v>2888</v>
      </c>
      <c r="I113" s="77" t="s">
        <v>7</v>
      </c>
      <c r="J113" s="67">
        <f t="shared" si="7"/>
        <v>2888</v>
      </c>
      <c r="M113" s="7">
        <v>123</v>
      </c>
    </row>
    <row r="114" spans="1:14" s="7" customFormat="1" ht="16.5">
      <c r="A114" s="9"/>
      <c r="B114" s="73">
        <v>109</v>
      </c>
      <c r="C114" s="63">
        <v>1</v>
      </c>
      <c r="D114" s="74" t="s">
        <v>109</v>
      </c>
      <c r="E114" s="75" t="s">
        <v>407</v>
      </c>
      <c r="F114" s="75" t="s">
        <v>195</v>
      </c>
      <c r="G114" s="55" t="s">
        <v>110</v>
      </c>
      <c r="H114" s="56">
        <v>13860</v>
      </c>
      <c r="I114" s="77" t="s">
        <v>7</v>
      </c>
      <c r="J114" s="67">
        <f t="shared" si="7"/>
        <v>13860</v>
      </c>
      <c r="M114" s="7">
        <v>124</v>
      </c>
    </row>
    <row r="115" spans="1:14" s="7" customFormat="1" ht="16.5">
      <c r="A115" s="9"/>
      <c r="B115" s="73">
        <f t="shared" ref="B115:B116" si="11">B114+1</f>
        <v>110</v>
      </c>
      <c r="C115" s="63">
        <v>1</v>
      </c>
      <c r="D115" s="74" t="s">
        <v>361</v>
      </c>
      <c r="E115" s="75" t="s">
        <v>407</v>
      </c>
      <c r="F115" s="75" t="s">
        <v>194</v>
      </c>
      <c r="G115" s="55" t="s">
        <v>82</v>
      </c>
      <c r="H115" s="56">
        <v>1654</v>
      </c>
      <c r="I115" s="77" t="s">
        <v>7</v>
      </c>
      <c r="J115" s="67">
        <f t="shared" si="7"/>
        <v>1654</v>
      </c>
      <c r="M115" s="7">
        <v>125</v>
      </c>
    </row>
    <row r="116" spans="1:14" s="7" customFormat="1" ht="16.5">
      <c r="A116" s="9"/>
      <c r="B116" s="73">
        <f t="shared" si="11"/>
        <v>111</v>
      </c>
      <c r="C116" s="63">
        <v>1</v>
      </c>
      <c r="D116" s="74" t="s">
        <v>362</v>
      </c>
      <c r="E116" s="75" t="s">
        <v>407</v>
      </c>
      <c r="F116" s="75" t="s">
        <v>194</v>
      </c>
      <c r="G116" s="55" t="s">
        <v>83</v>
      </c>
      <c r="H116" s="56">
        <v>2205</v>
      </c>
      <c r="I116" s="77" t="s">
        <v>7</v>
      </c>
      <c r="J116" s="67">
        <f t="shared" si="7"/>
        <v>2205</v>
      </c>
      <c r="M116" s="7">
        <v>126</v>
      </c>
    </row>
    <row r="117" spans="1:14" s="8" customFormat="1" ht="16.5">
      <c r="A117" s="9"/>
      <c r="B117" s="73">
        <v>112</v>
      </c>
      <c r="C117" s="69">
        <v>1</v>
      </c>
      <c r="D117" s="74" t="s">
        <v>363</v>
      </c>
      <c r="E117" s="75" t="s">
        <v>407</v>
      </c>
      <c r="F117" s="75" t="s">
        <v>195</v>
      </c>
      <c r="G117" s="55" t="s">
        <v>86</v>
      </c>
      <c r="H117" s="30">
        <v>1654</v>
      </c>
      <c r="I117" s="77" t="s">
        <v>7</v>
      </c>
      <c r="J117" s="67">
        <f t="shared" si="7"/>
        <v>1654</v>
      </c>
      <c r="K117" s="7"/>
      <c r="L117" s="7"/>
      <c r="M117" s="52">
        <v>127</v>
      </c>
      <c r="N117" s="53">
        <f>SUM(J6:J117)</f>
        <v>2093014.19869</v>
      </c>
    </row>
    <row r="118" spans="1:14" s="8" customFormat="1" ht="16.5">
      <c r="A118" s="9"/>
      <c r="B118" s="73">
        <v>113</v>
      </c>
      <c r="C118" s="69">
        <v>3000</v>
      </c>
      <c r="D118" s="74" t="s">
        <v>666</v>
      </c>
      <c r="E118" s="75" t="s">
        <v>407</v>
      </c>
      <c r="F118" s="75" t="s">
        <v>195</v>
      </c>
      <c r="G118" s="55" t="s">
        <v>632</v>
      </c>
      <c r="H118" s="30">
        <v>59.25</v>
      </c>
      <c r="I118" s="77" t="s">
        <v>66</v>
      </c>
      <c r="J118" s="67">
        <f t="shared" si="7"/>
        <v>177750</v>
      </c>
      <c r="K118" s="7"/>
      <c r="L118" s="7"/>
      <c r="M118" s="52"/>
      <c r="N118" s="53"/>
    </row>
    <row r="119" spans="1:14" s="8" customFormat="1" ht="16.5">
      <c r="A119" s="9"/>
      <c r="B119" s="73">
        <v>114</v>
      </c>
      <c r="C119" s="69">
        <v>830</v>
      </c>
      <c r="D119" s="74" t="s">
        <v>665</v>
      </c>
      <c r="E119" s="75" t="s">
        <v>407</v>
      </c>
      <c r="F119" s="75" t="s">
        <v>195</v>
      </c>
      <c r="G119" s="55" t="s">
        <v>633</v>
      </c>
      <c r="H119" s="30">
        <v>57.45</v>
      </c>
      <c r="I119" s="77" t="s">
        <v>66</v>
      </c>
      <c r="J119" s="67">
        <f t="shared" si="7"/>
        <v>47683.5</v>
      </c>
      <c r="K119" s="7"/>
      <c r="L119" s="7"/>
      <c r="M119" s="52"/>
      <c r="N119" s="53"/>
    </row>
    <row r="120" spans="1:14" s="8" customFormat="1" ht="16.5">
      <c r="A120" s="9"/>
      <c r="B120" s="73">
        <v>115</v>
      </c>
      <c r="C120" s="69">
        <v>2500</v>
      </c>
      <c r="D120" s="74" t="s">
        <v>667</v>
      </c>
      <c r="E120" s="75" t="s">
        <v>407</v>
      </c>
      <c r="F120" s="75" t="s">
        <v>195</v>
      </c>
      <c r="G120" s="55" t="s">
        <v>634</v>
      </c>
      <c r="H120" s="30">
        <v>56.42</v>
      </c>
      <c r="I120" s="77" t="s">
        <v>66</v>
      </c>
      <c r="J120" s="67">
        <f t="shared" si="7"/>
        <v>141050</v>
      </c>
      <c r="K120" s="7"/>
      <c r="L120" s="7"/>
      <c r="M120" s="52"/>
      <c r="N120" s="53"/>
    </row>
    <row r="121" spans="1:14" s="8" customFormat="1" ht="16.5">
      <c r="A121" s="9"/>
      <c r="B121" s="73">
        <v>116</v>
      </c>
      <c r="C121" s="69">
        <v>500</v>
      </c>
      <c r="D121" s="74" t="s">
        <v>660</v>
      </c>
      <c r="E121" s="75" t="s">
        <v>407</v>
      </c>
      <c r="F121" s="75" t="s">
        <v>195</v>
      </c>
      <c r="G121" s="55" t="s">
        <v>635</v>
      </c>
      <c r="H121" s="30">
        <v>56.5</v>
      </c>
      <c r="I121" s="77" t="s">
        <v>66</v>
      </c>
      <c r="J121" s="67">
        <f t="shared" si="7"/>
        <v>28250</v>
      </c>
      <c r="K121" s="7"/>
      <c r="L121" s="7"/>
      <c r="M121" s="52"/>
      <c r="N121" s="53"/>
    </row>
    <row r="122" spans="1:14" s="8" customFormat="1" ht="16.5">
      <c r="A122" s="9"/>
      <c r="B122" s="73">
        <v>117</v>
      </c>
      <c r="C122" s="69">
        <v>400</v>
      </c>
      <c r="D122" s="74" t="s">
        <v>665</v>
      </c>
      <c r="E122" s="75" t="s">
        <v>407</v>
      </c>
      <c r="F122" s="75" t="s">
        <v>195</v>
      </c>
      <c r="G122" s="55" t="s">
        <v>633</v>
      </c>
      <c r="H122" s="30">
        <v>57.45</v>
      </c>
      <c r="I122" s="77" t="s">
        <v>66</v>
      </c>
      <c r="J122" s="67">
        <f t="shared" si="7"/>
        <v>22980</v>
      </c>
      <c r="K122" s="7"/>
      <c r="L122" s="7"/>
      <c r="M122" s="52"/>
      <c r="N122" s="53"/>
    </row>
    <row r="123" spans="1:14" s="8" customFormat="1" ht="16.5">
      <c r="A123" s="9"/>
      <c r="B123" s="73">
        <v>118</v>
      </c>
      <c r="C123" s="69">
        <v>2</v>
      </c>
      <c r="D123" s="74" t="s">
        <v>654</v>
      </c>
      <c r="E123" s="75" t="s">
        <v>407</v>
      </c>
      <c r="F123" s="75" t="s">
        <v>195</v>
      </c>
      <c r="G123" s="55" t="s">
        <v>636</v>
      </c>
      <c r="H123" s="30">
        <v>4554</v>
      </c>
      <c r="I123" s="77" t="s">
        <v>7</v>
      </c>
      <c r="J123" s="67">
        <f t="shared" si="7"/>
        <v>9108</v>
      </c>
      <c r="K123" s="7"/>
      <c r="L123" s="7"/>
      <c r="M123" s="52"/>
      <c r="N123" s="53"/>
    </row>
    <row r="124" spans="1:14" s="8" customFormat="1" ht="16.5">
      <c r="A124" s="9"/>
      <c r="B124" s="73">
        <v>119</v>
      </c>
      <c r="C124" s="69">
        <v>2</v>
      </c>
      <c r="D124" s="74" t="s">
        <v>668</v>
      </c>
      <c r="E124" s="75" t="s">
        <v>407</v>
      </c>
      <c r="F124" s="75" t="s">
        <v>195</v>
      </c>
      <c r="G124" s="55" t="s">
        <v>637</v>
      </c>
      <c r="H124" s="30">
        <v>3589.96</v>
      </c>
      <c r="I124" s="77" t="s">
        <v>7</v>
      </c>
      <c r="J124" s="67">
        <f t="shared" si="7"/>
        <v>7179.92</v>
      </c>
      <c r="K124" s="7"/>
      <c r="L124" s="7"/>
      <c r="M124" s="52"/>
      <c r="N124" s="53"/>
    </row>
    <row r="125" spans="1:14" s="8" customFormat="1" ht="16.5">
      <c r="A125" s="9"/>
      <c r="B125" s="73">
        <v>120</v>
      </c>
      <c r="C125" s="69">
        <v>1</v>
      </c>
      <c r="D125" s="74" t="s">
        <v>669</v>
      </c>
      <c r="E125" s="75" t="s">
        <v>407</v>
      </c>
      <c r="F125" s="75" t="s">
        <v>195</v>
      </c>
      <c r="G125" s="55" t="s">
        <v>638</v>
      </c>
      <c r="H125" s="30">
        <v>1182.97</v>
      </c>
      <c r="I125" s="77" t="s">
        <v>7</v>
      </c>
      <c r="J125" s="67">
        <f t="shared" si="7"/>
        <v>1182.97</v>
      </c>
      <c r="K125" s="7"/>
      <c r="L125" s="7"/>
      <c r="M125" s="52"/>
      <c r="N125" s="53"/>
    </row>
    <row r="126" spans="1:14" s="8" customFormat="1" ht="16.5">
      <c r="A126" s="9"/>
      <c r="B126" s="73">
        <v>121</v>
      </c>
      <c r="C126" s="69">
        <v>1</v>
      </c>
      <c r="D126" s="74" t="s">
        <v>670</v>
      </c>
      <c r="E126" s="75" t="s">
        <v>407</v>
      </c>
      <c r="F126" s="75" t="s">
        <v>195</v>
      </c>
      <c r="G126" s="55" t="s">
        <v>639</v>
      </c>
      <c r="H126" s="30">
        <v>1085</v>
      </c>
      <c r="I126" s="77" t="s">
        <v>7</v>
      </c>
      <c r="J126" s="67">
        <f t="shared" si="7"/>
        <v>1085</v>
      </c>
      <c r="K126" s="7"/>
      <c r="L126" s="7"/>
      <c r="M126" s="52"/>
      <c r="N126" s="53"/>
    </row>
    <row r="127" spans="1:14" s="8" customFormat="1" ht="16.5">
      <c r="A127" s="9"/>
      <c r="B127" s="73">
        <v>122</v>
      </c>
      <c r="C127" s="69">
        <v>100</v>
      </c>
      <c r="D127" s="74" t="s">
        <v>671</v>
      </c>
      <c r="E127" s="75" t="s">
        <v>407</v>
      </c>
      <c r="F127" s="75" t="s">
        <v>195</v>
      </c>
      <c r="G127" s="55" t="s">
        <v>640</v>
      </c>
      <c r="H127" s="30">
        <v>547</v>
      </c>
      <c r="I127" s="77" t="s">
        <v>5</v>
      </c>
      <c r="J127" s="67">
        <f t="shared" si="7"/>
        <v>54700</v>
      </c>
      <c r="K127" s="7"/>
      <c r="L127" s="7"/>
      <c r="M127" s="52"/>
      <c r="N127" s="53"/>
    </row>
    <row r="128" spans="1:14" s="8" customFormat="1" ht="16.5">
      <c r="A128" s="9"/>
      <c r="B128" s="73">
        <v>123</v>
      </c>
      <c r="C128" s="69">
        <v>100</v>
      </c>
      <c r="D128" s="74" t="s">
        <v>661</v>
      </c>
      <c r="E128" s="75" t="s">
        <v>407</v>
      </c>
      <c r="F128" s="75" t="s">
        <v>195</v>
      </c>
      <c r="G128" s="55" t="s">
        <v>641</v>
      </c>
      <c r="H128" s="30">
        <v>58.45</v>
      </c>
      <c r="I128" s="77" t="s">
        <v>66</v>
      </c>
      <c r="J128" s="67">
        <f t="shared" si="7"/>
        <v>5845</v>
      </c>
      <c r="K128" s="7"/>
      <c r="L128" s="7"/>
      <c r="M128" s="52"/>
      <c r="N128" s="53"/>
    </row>
    <row r="129" spans="1:14" s="8" customFormat="1" ht="16.5">
      <c r="A129" s="9"/>
      <c r="B129" s="73">
        <v>124</v>
      </c>
      <c r="C129" s="69">
        <v>1500</v>
      </c>
      <c r="D129" s="74" t="s">
        <v>659</v>
      </c>
      <c r="E129" s="75" t="s">
        <v>407</v>
      </c>
      <c r="F129" s="75" t="s">
        <v>195</v>
      </c>
      <c r="G129" s="55" t="s">
        <v>642</v>
      </c>
      <c r="H129" s="30">
        <v>60.75</v>
      </c>
      <c r="I129" s="77" t="s">
        <v>66</v>
      </c>
      <c r="J129" s="67">
        <f t="shared" si="7"/>
        <v>91125</v>
      </c>
      <c r="K129" s="7"/>
      <c r="L129" s="7"/>
      <c r="M129" s="52"/>
      <c r="N129" s="53"/>
    </row>
    <row r="130" spans="1:14" s="8" customFormat="1" ht="16.5">
      <c r="A130" s="9"/>
      <c r="B130" s="73">
        <v>125</v>
      </c>
      <c r="C130" s="69">
        <v>1</v>
      </c>
      <c r="D130" s="74" t="s">
        <v>672</v>
      </c>
      <c r="E130" s="75" t="s">
        <v>407</v>
      </c>
      <c r="F130" s="75" t="s">
        <v>195</v>
      </c>
      <c r="G130" s="55" t="s">
        <v>643</v>
      </c>
      <c r="H130" s="30">
        <v>1974</v>
      </c>
      <c r="I130" s="77" t="s">
        <v>7</v>
      </c>
      <c r="J130" s="67">
        <f t="shared" si="7"/>
        <v>1974</v>
      </c>
      <c r="K130" s="7"/>
      <c r="L130" s="7"/>
      <c r="M130" s="52"/>
      <c r="N130" s="53"/>
    </row>
    <row r="131" spans="1:14" s="8" customFormat="1" ht="16.5">
      <c r="A131" s="9"/>
      <c r="B131" s="73">
        <v>126</v>
      </c>
      <c r="C131" s="69">
        <v>1</v>
      </c>
      <c r="D131" s="74" t="s">
        <v>673</v>
      </c>
      <c r="E131" s="75" t="s">
        <v>407</v>
      </c>
      <c r="F131" s="75" t="s">
        <v>195</v>
      </c>
      <c r="G131" s="55" t="s">
        <v>644</v>
      </c>
      <c r="H131" s="30">
        <v>8991</v>
      </c>
      <c r="I131" s="77" t="s">
        <v>7</v>
      </c>
      <c r="J131" s="67">
        <f t="shared" si="7"/>
        <v>8991</v>
      </c>
      <c r="K131" s="7"/>
      <c r="L131" s="7"/>
      <c r="M131" s="52"/>
      <c r="N131" s="53"/>
    </row>
    <row r="132" spans="1:14" s="8" customFormat="1" ht="16.5">
      <c r="A132" s="9"/>
      <c r="B132" s="73">
        <v>127</v>
      </c>
      <c r="C132" s="69">
        <v>1</v>
      </c>
      <c r="D132" s="74" t="s">
        <v>674</v>
      </c>
      <c r="E132" s="75" t="s">
        <v>407</v>
      </c>
      <c r="F132" s="75" t="s">
        <v>195</v>
      </c>
      <c r="G132" s="55" t="s">
        <v>645</v>
      </c>
      <c r="H132" s="30">
        <v>7797</v>
      </c>
      <c r="I132" s="77" t="s">
        <v>7</v>
      </c>
      <c r="J132" s="67">
        <f t="shared" si="7"/>
        <v>7797</v>
      </c>
      <c r="K132" s="7"/>
      <c r="L132" s="7"/>
      <c r="M132" s="52"/>
      <c r="N132" s="53"/>
    </row>
    <row r="133" spans="1:14" s="8" customFormat="1" ht="16.5">
      <c r="A133" s="9"/>
      <c r="B133" s="73">
        <v>128</v>
      </c>
      <c r="C133" s="69">
        <v>60</v>
      </c>
      <c r="D133" s="74" t="s">
        <v>675</v>
      </c>
      <c r="E133" s="75" t="s">
        <v>407</v>
      </c>
      <c r="F133" s="75" t="s">
        <v>195</v>
      </c>
      <c r="G133" s="55" t="s">
        <v>646</v>
      </c>
      <c r="H133" s="30">
        <v>114.83</v>
      </c>
      <c r="I133" s="77" t="s">
        <v>5</v>
      </c>
      <c r="J133" s="67">
        <f t="shared" si="7"/>
        <v>6889.8</v>
      </c>
      <c r="K133" s="218">
        <f>SUM(J6:J133)</f>
        <v>2706605.3886899999</v>
      </c>
      <c r="L133" s="7"/>
      <c r="M133" s="52"/>
      <c r="N133" s="53"/>
    </row>
    <row r="134" spans="1:14" s="43" customFormat="1" ht="16.5">
      <c r="A134" s="41"/>
      <c r="B134" s="73">
        <f t="shared" ref="B134:B141" si="12">B133+1</f>
        <v>129</v>
      </c>
      <c r="C134" s="86">
        <v>1</v>
      </c>
      <c r="D134" s="74" t="s">
        <v>196</v>
      </c>
      <c r="E134" s="75" t="s">
        <v>407</v>
      </c>
      <c r="F134" s="75" t="s">
        <v>194</v>
      </c>
      <c r="G134" s="87" t="s">
        <v>161</v>
      </c>
      <c r="H134" s="88">
        <v>765</v>
      </c>
      <c r="I134" s="77" t="s">
        <v>178</v>
      </c>
      <c r="J134" s="67">
        <f t="shared" ref="J134:J196" si="13">C134*H134</f>
        <v>765</v>
      </c>
      <c r="K134" s="42" t="s">
        <v>282</v>
      </c>
      <c r="L134" s="42"/>
      <c r="M134" s="43">
        <v>1</v>
      </c>
    </row>
    <row r="135" spans="1:14" s="43" customFormat="1" ht="16.5">
      <c r="A135" s="41"/>
      <c r="B135" s="73">
        <f t="shared" si="12"/>
        <v>130</v>
      </c>
      <c r="C135" s="86">
        <v>29</v>
      </c>
      <c r="D135" s="74" t="s">
        <v>192</v>
      </c>
      <c r="E135" s="75" t="s">
        <v>407</v>
      </c>
      <c r="F135" s="75" t="s">
        <v>194</v>
      </c>
      <c r="G135" s="87" t="s">
        <v>13</v>
      </c>
      <c r="H135" s="88">
        <v>1024</v>
      </c>
      <c r="I135" s="77" t="s">
        <v>62</v>
      </c>
      <c r="J135" s="67">
        <f t="shared" si="13"/>
        <v>29696</v>
      </c>
      <c r="K135" s="42"/>
      <c r="L135" s="42"/>
      <c r="M135" s="43">
        <v>2</v>
      </c>
    </row>
    <row r="136" spans="1:14" s="8" customFormat="1" ht="16.5">
      <c r="A136" s="9"/>
      <c r="B136" s="73">
        <f t="shared" si="12"/>
        <v>131</v>
      </c>
      <c r="C136" s="86">
        <v>29</v>
      </c>
      <c r="D136" s="74" t="s">
        <v>193</v>
      </c>
      <c r="E136" s="75" t="s">
        <v>407</v>
      </c>
      <c r="F136" s="75" t="s">
        <v>194</v>
      </c>
      <c r="G136" s="87" t="s">
        <v>14</v>
      </c>
      <c r="H136" s="88">
        <v>1024</v>
      </c>
      <c r="I136" s="77" t="s">
        <v>62</v>
      </c>
      <c r="J136" s="67">
        <f t="shared" si="13"/>
        <v>29696</v>
      </c>
      <c r="K136" s="7"/>
      <c r="L136" s="7"/>
      <c r="M136" s="43">
        <v>3</v>
      </c>
    </row>
    <row r="137" spans="1:14" s="8" customFormat="1" ht="82.5">
      <c r="A137" s="9"/>
      <c r="B137" s="73">
        <f t="shared" si="12"/>
        <v>132</v>
      </c>
      <c r="C137" s="86">
        <v>15</v>
      </c>
      <c r="D137" s="74" t="s">
        <v>434</v>
      </c>
      <c r="E137" s="75" t="s">
        <v>407</v>
      </c>
      <c r="F137" s="75" t="s">
        <v>194</v>
      </c>
      <c r="G137" s="87" t="s">
        <v>162</v>
      </c>
      <c r="H137" s="88">
        <v>2720.34</v>
      </c>
      <c r="I137" s="77" t="s">
        <v>7</v>
      </c>
      <c r="J137" s="67">
        <f t="shared" si="13"/>
        <v>40805.100000000006</v>
      </c>
      <c r="K137" s="7"/>
      <c r="L137" s="7"/>
      <c r="M137" s="43">
        <v>4</v>
      </c>
    </row>
    <row r="138" spans="1:14" s="8" customFormat="1" ht="214.5">
      <c r="A138" s="9"/>
      <c r="B138" s="73">
        <f t="shared" si="12"/>
        <v>133</v>
      </c>
      <c r="C138" s="86">
        <v>4350</v>
      </c>
      <c r="D138" s="74" t="s">
        <v>364</v>
      </c>
      <c r="E138" s="75" t="s">
        <v>407</v>
      </c>
      <c r="F138" s="75" t="s">
        <v>194</v>
      </c>
      <c r="G138" s="87" t="s">
        <v>163</v>
      </c>
      <c r="H138" s="88">
        <v>1388.84</v>
      </c>
      <c r="I138" s="89" t="s">
        <v>5</v>
      </c>
      <c r="J138" s="67">
        <f t="shared" si="13"/>
        <v>6041454</v>
      </c>
      <c r="K138" s="7"/>
      <c r="L138" s="7"/>
      <c r="M138" s="43">
        <v>5</v>
      </c>
    </row>
    <row r="139" spans="1:14" s="8" customFormat="1" ht="16.5">
      <c r="A139" s="9"/>
      <c r="B139" s="73">
        <f t="shared" si="12"/>
        <v>134</v>
      </c>
      <c r="C139" s="86">
        <v>4350</v>
      </c>
      <c r="D139" s="74" t="s">
        <v>365</v>
      </c>
      <c r="E139" s="75" t="s">
        <v>407</v>
      </c>
      <c r="F139" s="75" t="s">
        <v>194</v>
      </c>
      <c r="G139" s="87" t="s">
        <v>16</v>
      </c>
      <c r="H139" s="88">
        <v>204.1</v>
      </c>
      <c r="I139" s="89" t="s">
        <v>5</v>
      </c>
      <c r="J139" s="67">
        <f t="shared" si="13"/>
        <v>887835</v>
      </c>
      <c r="K139" s="7"/>
      <c r="L139" s="7"/>
      <c r="M139" s="43">
        <v>6</v>
      </c>
    </row>
    <row r="140" spans="1:14" s="8" customFormat="1" ht="16.5">
      <c r="A140" s="9"/>
      <c r="B140" s="73">
        <f t="shared" si="12"/>
        <v>135</v>
      </c>
      <c r="C140" s="86">
        <v>44</v>
      </c>
      <c r="D140" s="74" t="s">
        <v>366</v>
      </c>
      <c r="E140" s="75" t="s">
        <v>407</v>
      </c>
      <c r="F140" s="75" t="s">
        <v>194</v>
      </c>
      <c r="G140" s="87" t="s">
        <v>164</v>
      </c>
      <c r="H140" s="88">
        <v>2745</v>
      </c>
      <c r="I140" s="89" t="s">
        <v>7</v>
      </c>
      <c r="J140" s="67">
        <f t="shared" si="13"/>
        <v>120780</v>
      </c>
      <c r="K140" s="7"/>
      <c r="L140" s="7"/>
      <c r="M140" s="43">
        <v>7</v>
      </c>
    </row>
    <row r="141" spans="1:14" s="8" customFormat="1" ht="16.5">
      <c r="A141" s="9"/>
      <c r="B141" s="73">
        <f t="shared" si="12"/>
        <v>136</v>
      </c>
      <c r="C141" s="86">
        <v>35</v>
      </c>
      <c r="D141" s="74" t="s">
        <v>259</v>
      </c>
      <c r="E141" s="75" t="s">
        <v>407</v>
      </c>
      <c r="F141" s="75" t="s">
        <v>194</v>
      </c>
      <c r="G141" s="87" t="s">
        <v>165</v>
      </c>
      <c r="H141" s="88">
        <v>5700.78</v>
      </c>
      <c r="I141" s="89" t="s">
        <v>7</v>
      </c>
      <c r="J141" s="67">
        <f t="shared" si="13"/>
        <v>199527.3</v>
      </c>
      <c r="K141" s="7"/>
      <c r="L141" s="7"/>
      <c r="M141" s="43">
        <v>8</v>
      </c>
    </row>
    <row r="142" spans="1:14" s="8" customFormat="1" ht="16.5">
      <c r="A142" s="9"/>
      <c r="B142" s="73">
        <v>137</v>
      </c>
      <c r="C142" s="86">
        <v>1756</v>
      </c>
      <c r="D142" s="74" t="s">
        <v>260</v>
      </c>
      <c r="E142" s="75" t="s">
        <v>407</v>
      </c>
      <c r="F142" s="75" t="s">
        <v>195</v>
      </c>
      <c r="G142" s="87" t="s">
        <v>113</v>
      </c>
      <c r="H142" s="88">
        <v>1044</v>
      </c>
      <c r="I142" s="89" t="s">
        <v>5</v>
      </c>
      <c r="J142" s="67">
        <f t="shared" si="13"/>
        <v>1833264</v>
      </c>
      <c r="K142" s="7"/>
      <c r="L142" s="7"/>
      <c r="M142" s="43">
        <v>9</v>
      </c>
    </row>
    <row r="143" spans="1:14" s="8" customFormat="1" ht="16.5">
      <c r="A143" s="9"/>
      <c r="B143" s="73">
        <v>138</v>
      </c>
      <c r="C143" s="86">
        <v>100</v>
      </c>
      <c r="D143" s="74" t="s">
        <v>367</v>
      </c>
      <c r="E143" s="75" t="s">
        <v>407</v>
      </c>
      <c r="F143" s="75" t="s">
        <v>195</v>
      </c>
      <c r="G143" s="87" t="s">
        <v>166</v>
      </c>
      <c r="H143" s="88">
        <v>1012</v>
      </c>
      <c r="I143" s="89" t="s">
        <v>5</v>
      </c>
      <c r="J143" s="67">
        <f t="shared" si="13"/>
        <v>101200</v>
      </c>
      <c r="K143" s="7"/>
      <c r="L143" s="7"/>
      <c r="M143" s="43">
        <v>10</v>
      </c>
    </row>
    <row r="144" spans="1:14" s="8" customFormat="1" ht="16.5">
      <c r="A144" s="9"/>
      <c r="B144" s="73">
        <v>139</v>
      </c>
      <c r="C144" s="86">
        <v>100</v>
      </c>
      <c r="D144" s="74" t="s">
        <v>368</v>
      </c>
      <c r="E144" s="75" t="s">
        <v>407</v>
      </c>
      <c r="F144" s="75" t="s">
        <v>195</v>
      </c>
      <c r="G144" s="87" t="s">
        <v>167</v>
      </c>
      <c r="H144" s="88">
        <v>125</v>
      </c>
      <c r="I144" s="89" t="s">
        <v>5</v>
      </c>
      <c r="J144" s="67">
        <f t="shared" si="13"/>
        <v>12500</v>
      </c>
      <c r="K144" s="7"/>
      <c r="L144" s="7"/>
      <c r="M144" s="43">
        <v>11</v>
      </c>
    </row>
    <row r="145" spans="1:13" s="8" customFormat="1" ht="16.5">
      <c r="A145" s="9"/>
      <c r="B145" s="73">
        <f t="shared" ref="B145:B157" si="14">B144+1</f>
        <v>140</v>
      </c>
      <c r="C145" s="69">
        <v>10</v>
      </c>
      <c r="D145" s="74" t="s">
        <v>261</v>
      </c>
      <c r="E145" s="75" t="s">
        <v>407</v>
      </c>
      <c r="F145" s="75" t="s">
        <v>194</v>
      </c>
      <c r="G145" s="87" t="s">
        <v>148</v>
      </c>
      <c r="H145" s="30">
        <v>2764.76</v>
      </c>
      <c r="I145" s="90" t="s">
        <v>7</v>
      </c>
      <c r="J145" s="67">
        <f t="shared" si="13"/>
        <v>27647.600000000002</v>
      </c>
      <c r="K145" s="7"/>
      <c r="L145" s="7"/>
      <c r="M145" s="43">
        <v>12</v>
      </c>
    </row>
    <row r="146" spans="1:13" s="8" customFormat="1" ht="82.5">
      <c r="A146" s="9"/>
      <c r="B146" s="73">
        <f t="shared" si="14"/>
        <v>141</v>
      </c>
      <c r="C146" s="86">
        <v>80</v>
      </c>
      <c r="D146" s="74" t="s">
        <v>435</v>
      </c>
      <c r="E146" s="75" t="s">
        <v>407</v>
      </c>
      <c r="F146" s="75" t="s">
        <v>194</v>
      </c>
      <c r="G146" s="87" t="s">
        <v>143</v>
      </c>
      <c r="H146" s="88">
        <v>135.66</v>
      </c>
      <c r="I146" s="89" t="s">
        <v>5</v>
      </c>
      <c r="J146" s="67">
        <f t="shared" si="13"/>
        <v>10852.8</v>
      </c>
      <c r="K146" s="7"/>
      <c r="L146" s="7"/>
      <c r="M146" s="43">
        <v>13</v>
      </c>
    </row>
    <row r="147" spans="1:13" s="8" customFormat="1" ht="49.5">
      <c r="A147" s="9"/>
      <c r="B147" s="73">
        <f t="shared" si="14"/>
        <v>142</v>
      </c>
      <c r="C147" s="86">
        <v>4350</v>
      </c>
      <c r="D147" s="74" t="s">
        <v>262</v>
      </c>
      <c r="E147" s="75" t="s">
        <v>407</v>
      </c>
      <c r="F147" s="75" t="s">
        <v>194</v>
      </c>
      <c r="G147" s="87" t="s">
        <v>168</v>
      </c>
      <c r="H147" s="88">
        <v>30</v>
      </c>
      <c r="I147" s="89" t="s">
        <v>5</v>
      </c>
      <c r="J147" s="67">
        <f t="shared" si="13"/>
        <v>130500</v>
      </c>
      <c r="K147" s="7"/>
      <c r="L147" s="7"/>
      <c r="M147" s="43">
        <v>14</v>
      </c>
    </row>
    <row r="148" spans="1:13" s="8" customFormat="1" ht="49.5">
      <c r="A148" s="9"/>
      <c r="B148" s="73">
        <f t="shared" si="14"/>
        <v>143</v>
      </c>
      <c r="C148" s="86">
        <v>12</v>
      </c>
      <c r="D148" s="74" t="s">
        <v>412</v>
      </c>
      <c r="E148" s="75" t="s">
        <v>407</v>
      </c>
      <c r="F148" s="75" t="s">
        <v>194</v>
      </c>
      <c r="G148" s="87" t="s">
        <v>116</v>
      </c>
      <c r="H148" s="88">
        <v>512.54999999999995</v>
      </c>
      <c r="I148" s="89" t="s">
        <v>7</v>
      </c>
      <c r="J148" s="67">
        <f t="shared" si="13"/>
        <v>6150.5999999999995</v>
      </c>
      <c r="K148" s="7"/>
      <c r="L148" s="7"/>
      <c r="M148" s="43">
        <v>19</v>
      </c>
    </row>
    <row r="149" spans="1:13" s="8" customFormat="1" ht="49.5">
      <c r="A149" s="9"/>
      <c r="B149" s="73">
        <f t="shared" si="14"/>
        <v>144</v>
      </c>
      <c r="C149" s="86">
        <v>12</v>
      </c>
      <c r="D149" s="74" t="s">
        <v>264</v>
      </c>
      <c r="E149" s="75" t="s">
        <v>407</v>
      </c>
      <c r="F149" s="75" t="s">
        <v>194</v>
      </c>
      <c r="G149" s="87" t="s">
        <v>31</v>
      </c>
      <c r="H149" s="88">
        <v>1132</v>
      </c>
      <c r="I149" s="89" t="s">
        <v>7</v>
      </c>
      <c r="J149" s="67">
        <f t="shared" si="13"/>
        <v>13584</v>
      </c>
      <c r="K149" s="7"/>
      <c r="L149" s="7"/>
      <c r="M149" s="43">
        <v>21</v>
      </c>
    </row>
    <row r="150" spans="1:13" s="7" customFormat="1" ht="49.5">
      <c r="A150" s="9"/>
      <c r="B150" s="73">
        <f t="shared" si="14"/>
        <v>145</v>
      </c>
      <c r="C150" s="91">
        <v>6</v>
      </c>
      <c r="D150" s="74" t="s">
        <v>369</v>
      </c>
      <c r="E150" s="75" t="s">
        <v>407</v>
      </c>
      <c r="F150" s="75" t="s">
        <v>194</v>
      </c>
      <c r="G150" s="61" t="s">
        <v>151</v>
      </c>
      <c r="H150" s="92">
        <v>990.68</v>
      </c>
      <c r="I150" s="93" t="s">
        <v>7</v>
      </c>
      <c r="J150" s="67">
        <f t="shared" si="13"/>
        <v>5944.08</v>
      </c>
      <c r="M150" s="42">
        <v>22</v>
      </c>
    </row>
    <row r="151" spans="1:13" s="8" customFormat="1" ht="16.5">
      <c r="A151" s="9"/>
      <c r="B151" s="73">
        <f t="shared" si="14"/>
        <v>146</v>
      </c>
      <c r="C151" s="86">
        <v>2</v>
      </c>
      <c r="D151" s="74" t="s">
        <v>160</v>
      </c>
      <c r="E151" s="75" t="s">
        <v>407</v>
      </c>
      <c r="F151" s="75" t="s">
        <v>194</v>
      </c>
      <c r="G151" s="87" t="s">
        <v>152</v>
      </c>
      <c r="H151" s="88">
        <v>2643.83</v>
      </c>
      <c r="I151" s="89" t="s">
        <v>7</v>
      </c>
      <c r="J151" s="67">
        <f t="shared" si="13"/>
        <v>5287.66</v>
      </c>
      <c r="K151" s="7"/>
      <c r="L151" s="7"/>
      <c r="M151" s="43">
        <v>23</v>
      </c>
    </row>
    <row r="152" spans="1:13" s="8" customFormat="1" ht="66">
      <c r="A152" s="9"/>
      <c r="B152" s="73">
        <f t="shared" si="14"/>
        <v>147</v>
      </c>
      <c r="C152" s="94">
        <v>208.3</v>
      </c>
      <c r="D152" s="74" t="s">
        <v>370</v>
      </c>
      <c r="E152" s="75" t="s">
        <v>407</v>
      </c>
      <c r="F152" s="75" t="s">
        <v>194</v>
      </c>
      <c r="G152" s="95" t="s">
        <v>51</v>
      </c>
      <c r="H152" s="96">
        <v>41</v>
      </c>
      <c r="I152" s="97" t="s">
        <v>6</v>
      </c>
      <c r="J152" s="67">
        <f t="shared" si="13"/>
        <v>8540.3000000000011</v>
      </c>
      <c r="K152" s="7"/>
      <c r="L152" s="7"/>
      <c r="M152" s="43">
        <v>24</v>
      </c>
    </row>
    <row r="153" spans="1:13" s="8" customFormat="1" ht="49.5">
      <c r="A153" s="9"/>
      <c r="B153" s="73">
        <f t="shared" si="14"/>
        <v>148</v>
      </c>
      <c r="C153" s="94">
        <v>5.64</v>
      </c>
      <c r="D153" s="74" t="s">
        <v>371</v>
      </c>
      <c r="E153" s="75" t="s">
        <v>407</v>
      </c>
      <c r="F153" s="75" t="s">
        <v>194</v>
      </c>
      <c r="G153" s="95" t="s">
        <v>32</v>
      </c>
      <c r="H153" s="96">
        <v>6579</v>
      </c>
      <c r="I153" s="97" t="s">
        <v>65</v>
      </c>
      <c r="J153" s="67">
        <f t="shared" si="13"/>
        <v>37105.56</v>
      </c>
      <c r="K153" s="7"/>
      <c r="L153" s="7"/>
      <c r="M153" s="43">
        <v>25</v>
      </c>
    </row>
    <row r="154" spans="1:13" s="8" customFormat="1" ht="33">
      <c r="A154" s="9"/>
      <c r="B154" s="73">
        <f t="shared" si="14"/>
        <v>149</v>
      </c>
      <c r="C154" s="94">
        <v>0.186</v>
      </c>
      <c r="D154" s="74" t="s">
        <v>372</v>
      </c>
      <c r="E154" s="75" t="s">
        <v>407</v>
      </c>
      <c r="F154" s="75" t="s">
        <v>194</v>
      </c>
      <c r="G154" s="95" t="s">
        <v>153</v>
      </c>
      <c r="H154" s="96">
        <v>3893.01</v>
      </c>
      <c r="I154" s="97" t="s">
        <v>65</v>
      </c>
      <c r="J154" s="67">
        <f t="shared" si="13"/>
        <v>724.09986000000004</v>
      </c>
      <c r="K154" s="7"/>
      <c r="L154" s="7"/>
      <c r="M154" s="43">
        <v>26</v>
      </c>
    </row>
    <row r="155" spans="1:13" s="8" customFormat="1" ht="82.5">
      <c r="A155" s="9"/>
      <c r="B155" s="73">
        <f t="shared" si="14"/>
        <v>150</v>
      </c>
      <c r="C155" s="94">
        <v>0.6</v>
      </c>
      <c r="D155" s="74" t="s">
        <v>373</v>
      </c>
      <c r="E155" s="75" t="s">
        <v>407</v>
      </c>
      <c r="F155" s="75" t="s">
        <v>194</v>
      </c>
      <c r="G155" s="95" t="s">
        <v>114</v>
      </c>
      <c r="H155" s="96">
        <v>3426</v>
      </c>
      <c r="I155" s="97" t="s">
        <v>64</v>
      </c>
      <c r="J155" s="67">
        <f t="shared" si="13"/>
        <v>2055.6</v>
      </c>
      <c r="K155" s="7"/>
      <c r="L155" s="7"/>
      <c r="M155" s="43">
        <v>27</v>
      </c>
    </row>
    <row r="156" spans="1:13" s="8" customFormat="1" ht="16.5">
      <c r="A156" s="9"/>
      <c r="B156" s="73">
        <f t="shared" si="14"/>
        <v>151</v>
      </c>
      <c r="C156" s="94">
        <v>2</v>
      </c>
      <c r="D156" s="74" t="s">
        <v>265</v>
      </c>
      <c r="E156" s="75" t="s">
        <v>407</v>
      </c>
      <c r="F156" s="75" t="s">
        <v>194</v>
      </c>
      <c r="G156" s="95" t="s">
        <v>50</v>
      </c>
      <c r="H156" s="96">
        <v>880</v>
      </c>
      <c r="I156" s="97" t="s">
        <v>63</v>
      </c>
      <c r="J156" s="67">
        <f t="shared" si="13"/>
        <v>1760</v>
      </c>
      <c r="K156" s="7"/>
      <c r="L156" s="7"/>
      <c r="M156" s="43">
        <v>28</v>
      </c>
    </row>
    <row r="157" spans="1:13" s="8" customFormat="1" ht="16.5">
      <c r="A157" s="9"/>
      <c r="B157" s="73">
        <f t="shared" si="14"/>
        <v>152</v>
      </c>
      <c r="C157" s="94">
        <v>2</v>
      </c>
      <c r="D157" s="74" t="s">
        <v>266</v>
      </c>
      <c r="E157" s="75" t="s">
        <v>407</v>
      </c>
      <c r="F157" s="75" t="s">
        <v>194</v>
      </c>
      <c r="G157" s="95" t="s">
        <v>42</v>
      </c>
      <c r="H157" s="96">
        <v>4500</v>
      </c>
      <c r="I157" s="98" t="s">
        <v>7</v>
      </c>
      <c r="J157" s="67">
        <f t="shared" si="13"/>
        <v>9000</v>
      </c>
      <c r="K157" s="7"/>
      <c r="L157" s="7"/>
      <c r="M157" s="43">
        <v>31</v>
      </c>
    </row>
    <row r="158" spans="1:13" s="8" customFormat="1" ht="16.5">
      <c r="A158" s="9"/>
      <c r="B158" s="73">
        <v>153</v>
      </c>
      <c r="C158" s="94">
        <v>6</v>
      </c>
      <c r="D158" s="74" t="s">
        <v>197</v>
      </c>
      <c r="E158" s="75" t="s">
        <v>407</v>
      </c>
      <c r="F158" s="75" t="s">
        <v>195</v>
      </c>
      <c r="G158" s="95" t="s">
        <v>171</v>
      </c>
      <c r="H158" s="96">
        <v>2789</v>
      </c>
      <c r="I158" s="98" t="s">
        <v>7</v>
      </c>
      <c r="J158" s="67">
        <f t="shared" si="13"/>
        <v>16734</v>
      </c>
      <c r="K158" s="7"/>
      <c r="L158" s="7"/>
      <c r="M158" s="43">
        <v>32</v>
      </c>
    </row>
    <row r="159" spans="1:13" s="8" customFormat="1" ht="49.5">
      <c r="A159" s="9"/>
      <c r="B159" s="73">
        <f t="shared" ref="B159:B160" si="15">B158+1</f>
        <v>154</v>
      </c>
      <c r="C159" s="68">
        <v>6</v>
      </c>
      <c r="D159" s="74" t="s">
        <v>413</v>
      </c>
      <c r="E159" s="75" t="s">
        <v>407</v>
      </c>
      <c r="F159" s="75" t="s">
        <v>194</v>
      </c>
      <c r="G159" s="99" t="s">
        <v>12</v>
      </c>
      <c r="H159" s="100">
        <v>1234.2</v>
      </c>
      <c r="I159" s="98" t="s">
        <v>7</v>
      </c>
      <c r="J159" s="67">
        <f t="shared" si="13"/>
        <v>7405.2000000000007</v>
      </c>
      <c r="K159" s="7"/>
      <c r="L159" s="7"/>
      <c r="M159" s="43">
        <v>33</v>
      </c>
    </row>
    <row r="160" spans="1:13" s="8" customFormat="1" ht="49.5">
      <c r="A160" s="9"/>
      <c r="B160" s="73">
        <f t="shared" si="15"/>
        <v>155</v>
      </c>
      <c r="C160" s="94">
        <v>6</v>
      </c>
      <c r="D160" s="74" t="s">
        <v>414</v>
      </c>
      <c r="E160" s="75" t="s">
        <v>407</v>
      </c>
      <c r="F160" s="75" t="s">
        <v>194</v>
      </c>
      <c r="G160" s="95" t="s">
        <v>20</v>
      </c>
      <c r="H160" s="96">
        <v>386</v>
      </c>
      <c r="I160" s="97" t="s">
        <v>7</v>
      </c>
      <c r="J160" s="67">
        <f t="shared" si="13"/>
        <v>2316</v>
      </c>
      <c r="K160" s="7"/>
      <c r="L160" s="7"/>
      <c r="M160" s="43">
        <v>34</v>
      </c>
    </row>
    <row r="161" spans="1:14" s="8" customFormat="1" ht="82.5">
      <c r="A161" s="9"/>
      <c r="B161" s="73">
        <v>156</v>
      </c>
      <c r="C161" s="94">
        <v>44</v>
      </c>
      <c r="D161" s="74" t="s">
        <v>374</v>
      </c>
      <c r="E161" s="75" t="s">
        <v>407</v>
      </c>
      <c r="F161" s="75" t="s">
        <v>195</v>
      </c>
      <c r="G161" s="95" t="s">
        <v>172</v>
      </c>
      <c r="H161" s="96">
        <v>484</v>
      </c>
      <c r="I161" s="97" t="s">
        <v>7</v>
      </c>
      <c r="J161" s="67">
        <f t="shared" si="13"/>
        <v>21296</v>
      </c>
      <c r="K161" s="7"/>
      <c r="L161" s="7"/>
      <c r="M161" s="43">
        <v>35</v>
      </c>
    </row>
    <row r="162" spans="1:14" s="8" customFormat="1" ht="16.5">
      <c r="A162" s="9"/>
      <c r="B162" s="73">
        <f>B161+1</f>
        <v>157</v>
      </c>
      <c r="C162" s="94">
        <v>6</v>
      </c>
      <c r="D162" s="74" t="s">
        <v>268</v>
      </c>
      <c r="E162" s="75" t="s">
        <v>407</v>
      </c>
      <c r="F162" s="75" t="s">
        <v>194</v>
      </c>
      <c r="G162" s="95" t="s">
        <v>173</v>
      </c>
      <c r="H162" s="96">
        <v>53</v>
      </c>
      <c r="I162" s="97" t="s">
        <v>7</v>
      </c>
      <c r="J162" s="67">
        <f t="shared" si="13"/>
        <v>318</v>
      </c>
      <c r="K162" s="7"/>
      <c r="L162" s="7"/>
      <c r="M162" s="43">
        <v>36</v>
      </c>
    </row>
    <row r="163" spans="1:14" s="7" customFormat="1" ht="16.5">
      <c r="A163" s="9"/>
      <c r="B163" s="73">
        <v>158</v>
      </c>
      <c r="C163" s="68">
        <v>100</v>
      </c>
      <c r="D163" s="74" t="s">
        <v>375</v>
      </c>
      <c r="E163" s="75" t="s">
        <v>407</v>
      </c>
      <c r="F163" s="75" t="s">
        <v>195</v>
      </c>
      <c r="G163" s="101" t="s">
        <v>137</v>
      </c>
      <c r="H163" s="65">
        <v>117.5</v>
      </c>
      <c r="I163" s="102" t="s">
        <v>66</v>
      </c>
      <c r="J163" s="67">
        <f t="shared" si="13"/>
        <v>11750</v>
      </c>
      <c r="M163" s="42">
        <v>37</v>
      </c>
      <c r="N163" s="54"/>
    </row>
    <row r="164" spans="1:14" s="7" customFormat="1" ht="82.5">
      <c r="A164" s="9"/>
      <c r="B164" s="73">
        <f t="shared" ref="B164:B168" si="16">B163+1</f>
        <v>159</v>
      </c>
      <c r="C164" s="68">
        <v>2</v>
      </c>
      <c r="D164" s="74" t="s">
        <v>376</v>
      </c>
      <c r="E164" s="75" t="s">
        <v>407</v>
      </c>
      <c r="F164" s="75" t="s">
        <v>194</v>
      </c>
      <c r="G164" s="101" t="s">
        <v>293</v>
      </c>
      <c r="H164" s="65">
        <v>5670</v>
      </c>
      <c r="I164" s="102" t="s">
        <v>63</v>
      </c>
      <c r="J164" s="67">
        <f t="shared" si="13"/>
        <v>11340</v>
      </c>
      <c r="M164" s="42"/>
      <c r="N164" s="54"/>
    </row>
    <row r="165" spans="1:14" s="7" customFormat="1" ht="16.5">
      <c r="A165" s="9"/>
      <c r="B165" s="73">
        <f t="shared" si="16"/>
        <v>160</v>
      </c>
      <c r="C165" s="68">
        <v>6</v>
      </c>
      <c r="D165" s="74" t="s">
        <v>296</v>
      </c>
      <c r="E165" s="75" t="s">
        <v>407</v>
      </c>
      <c r="F165" s="75" t="s">
        <v>194</v>
      </c>
      <c r="G165" s="101" t="s">
        <v>294</v>
      </c>
      <c r="H165" s="65">
        <v>41</v>
      </c>
      <c r="I165" s="102" t="s">
        <v>7</v>
      </c>
      <c r="J165" s="67">
        <f t="shared" si="13"/>
        <v>246</v>
      </c>
      <c r="M165" s="42"/>
      <c r="N165" s="54"/>
    </row>
    <row r="166" spans="1:14" s="7" customFormat="1" ht="16.5">
      <c r="A166" s="9"/>
      <c r="B166" s="73">
        <f t="shared" si="16"/>
        <v>161</v>
      </c>
      <c r="C166" s="68">
        <v>6</v>
      </c>
      <c r="D166" s="74" t="s">
        <v>297</v>
      </c>
      <c r="E166" s="75" t="s">
        <v>407</v>
      </c>
      <c r="F166" s="75" t="s">
        <v>194</v>
      </c>
      <c r="G166" s="101" t="s">
        <v>295</v>
      </c>
      <c r="H166" s="65">
        <v>35</v>
      </c>
      <c r="I166" s="102" t="s">
        <v>7</v>
      </c>
      <c r="J166" s="67">
        <f t="shared" si="13"/>
        <v>210</v>
      </c>
      <c r="M166" s="42"/>
      <c r="N166" s="54"/>
    </row>
    <row r="167" spans="1:14" s="7" customFormat="1" ht="33">
      <c r="A167" s="9"/>
      <c r="B167" s="73">
        <f t="shared" si="16"/>
        <v>162</v>
      </c>
      <c r="C167" s="68">
        <v>2</v>
      </c>
      <c r="D167" s="74" t="s">
        <v>286</v>
      </c>
      <c r="E167" s="75" t="s">
        <v>407</v>
      </c>
      <c r="F167" s="75" t="s">
        <v>194</v>
      </c>
      <c r="G167" s="101" t="s">
        <v>285</v>
      </c>
      <c r="H167" s="65">
        <v>146.63</v>
      </c>
      <c r="I167" s="102" t="s">
        <v>7</v>
      </c>
      <c r="J167" s="67">
        <f t="shared" si="13"/>
        <v>293.26</v>
      </c>
      <c r="M167" s="42"/>
      <c r="N167" s="54"/>
    </row>
    <row r="168" spans="1:14" s="7" customFormat="1" ht="33">
      <c r="A168" s="9"/>
      <c r="B168" s="73">
        <f t="shared" si="16"/>
        <v>163</v>
      </c>
      <c r="C168" s="68">
        <v>2</v>
      </c>
      <c r="D168" s="74" t="s">
        <v>287</v>
      </c>
      <c r="E168" s="75" t="s">
        <v>407</v>
      </c>
      <c r="F168" s="75" t="s">
        <v>194</v>
      </c>
      <c r="G168" s="101" t="s">
        <v>45</v>
      </c>
      <c r="H168" s="65">
        <v>142</v>
      </c>
      <c r="I168" s="102" t="s">
        <v>7</v>
      </c>
      <c r="J168" s="67">
        <f t="shared" si="13"/>
        <v>284</v>
      </c>
      <c r="M168" s="42"/>
      <c r="N168" s="54"/>
    </row>
    <row r="169" spans="1:14" s="7" customFormat="1" ht="16.5">
      <c r="A169" s="9"/>
      <c r="B169" s="73">
        <v>164</v>
      </c>
      <c r="C169" s="68">
        <v>35</v>
      </c>
      <c r="D169" s="74" t="s">
        <v>655</v>
      </c>
      <c r="E169" s="75" t="s">
        <v>407</v>
      </c>
      <c r="F169" s="75" t="s">
        <v>195</v>
      </c>
      <c r="G169" s="101" t="s">
        <v>647</v>
      </c>
      <c r="H169" s="65">
        <v>24151</v>
      </c>
      <c r="I169" s="102" t="s">
        <v>7</v>
      </c>
      <c r="J169" s="67">
        <f t="shared" si="13"/>
        <v>845285</v>
      </c>
      <c r="M169" s="42"/>
      <c r="N169" s="54"/>
    </row>
    <row r="170" spans="1:14" s="7" customFormat="1" ht="16.5">
      <c r="A170" s="9"/>
      <c r="B170" s="73">
        <v>165</v>
      </c>
      <c r="C170" s="68">
        <v>8</v>
      </c>
      <c r="D170" s="74" t="s">
        <v>654</v>
      </c>
      <c r="E170" s="75" t="s">
        <v>407</v>
      </c>
      <c r="F170" s="75" t="s">
        <v>195</v>
      </c>
      <c r="G170" s="101" t="s">
        <v>636</v>
      </c>
      <c r="H170" s="65">
        <v>4554</v>
      </c>
      <c r="I170" s="102" t="s">
        <v>7</v>
      </c>
      <c r="J170" s="67">
        <f t="shared" si="13"/>
        <v>36432</v>
      </c>
      <c r="M170" s="42"/>
      <c r="N170" s="54"/>
    </row>
    <row r="171" spans="1:14" s="7" customFormat="1" ht="16.5">
      <c r="A171" s="9"/>
      <c r="B171" s="73">
        <v>166</v>
      </c>
      <c r="C171" s="68">
        <v>2</v>
      </c>
      <c r="D171" s="74" t="s">
        <v>676</v>
      </c>
      <c r="E171" s="75" t="s">
        <v>407</v>
      </c>
      <c r="F171" s="75" t="s">
        <v>195</v>
      </c>
      <c r="G171" s="101" t="s">
        <v>637</v>
      </c>
      <c r="H171" s="65">
        <v>3589.96</v>
      </c>
      <c r="I171" s="102" t="s">
        <v>7</v>
      </c>
      <c r="J171" s="67">
        <f t="shared" si="13"/>
        <v>7179.92</v>
      </c>
      <c r="M171" s="42"/>
      <c r="N171" s="54"/>
    </row>
    <row r="172" spans="1:14" s="7" customFormat="1" ht="16.5">
      <c r="A172" s="9"/>
      <c r="B172" s="73">
        <v>167</v>
      </c>
      <c r="C172" s="68">
        <v>3000</v>
      </c>
      <c r="D172" s="74" t="s">
        <v>659</v>
      </c>
      <c r="E172" s="75" t="s">
        <v>407</v>
      </c>
      <c r="F172" s="75" t="s">
        <v>195</v>
      </c>
      <c r="G172" s="101" t="s">
        <v>642</v>
      </c>
      <c r="H172" s="65">
        <v>60.75</v>
      </c>
      <c r="I172" s="102" t="s">
        <v>66</v>
      </c>
      <c r="J172" s="67">
        <f t="shared" si="13"/>
        <v>182250</v>
      </c>
      <c r="M172" s="42"/>
      <c r="N172" s="54"/>
    </row>
    <row r="173" spans="1:14" s="7" customFormat="1" ht="16.5">
      <c r="A173" s="9"/>
      <c r="B173" s="73">
        <v>168</v>
      </c>
      <c r="C173" s="68">
        <v>500</v>
      </c>
      <c r="D173" s="74" t="s">
        <v>660</v>
      </c>
      <c r="E173" s="75" t="s">
        <v>407</v>
      </c>
      <c r="F173" s="75" t="s">
        <v>195</v>
      </c>
      <c r="G173" s="101" t="s">
        <v>635</v>
      </c>
      <c r="H173" s="65">
        <v>56.5</v>
      </c>
      <c r="I173" s="102" t="s">
        <v>66</v>
      </c>
      <c r="J173" s="67">
        <f t="shared" si="13"/>
        <v>28250</v>
      </c>
      <c r="M173" s="42"/>
      <c r="N173" s="54"/>
    </row>
    <row r="174" spans="1:14" s="7" customFormat="1" ht="16.5">
      <c r="A174" s="9"/>
      <c r="B174" s="73">
        <v>169</v>
      </c>
      <c r="C174" s="68">
        <v>600</v>
      </c>
      <c r="D174" s="74" t="s">
        <v>665</v>
      </c>
      <c r="E174" s="75" t="s">
        <v>407</v>
      </c>
      <c r="F174" s="75" t="s">
        <v>195</v>
      </c>
      <c r="G174" s="101" t="s">
        <v>633</v>
      </c>
      <c r="H174" s="65">
        <v>57.45</v>
      </c>
      <c r="I174" s="102" t="s">
        <v>66</v>
      </c>
      <c r="J174" s="67">
        <f t="shared" si="13"/>
        <v>34470</v>
      </c>
      <c r="M174" s="42"/>
      <c r="N174" s="54"/>
    </row>
    <row r="175" spans="1:14" s="7" customFormat="1" ht="16.5">
      <c r="A175" s="9"/>
      <c r="B175" s="73">
        <v>170</v>
      </c>
      <c r="C175" s="68">
        <v>2</v>
      </c>
      <c r="D175" s="74" t="s">
        <v>664</v>
      </c>
      <c r="E175" s="75" t="s">
        <v>407</v>
      </c>
      <c r="F175" s="75" t="s">
        <v>195</v>
      </c>
      <c r="G175" s="101" t="s">
        <v>648</v>
      </c>
      <c r="H175" s="65">
        <v>40658.78</v>
      </c>
      <c r="I175" s="102" t="s">
        <v>7</v>
      </c>
      <c r="J175" s="67">
        <f t="shared" si="13"/>
        <v>81317.56</v>
      </c>
      <c r="K175" s="218">
        <f>SUM(J134:J175)</f>
        <v>10844051.639859999</v>
      </c>
      <c r="M175" s="42"/>
      <c r="N175" s="54"/>
    </row>
    <row r="176" spans="1:14" s="8" customFormat="1" ht="16.5">
      <c r="A176" s="9"/>
      <c r="B176" s="73">
        <f t="shared" ref="B176:B183" si="17">B175+1</f>
        <v>171</v>
      </c>
      <c r="C176" s="103">
        <v>1</v>
      </c>
      <c r="D176" s="74" t="s">
        <v>377</v>
      </c>
      <c r="E176" s="75" t="s">
        <v>407</v>
      </c>
      <c r="F176" s="75" t="s">
        <v>194</v>
      </c>
      <c r="G176" s="87" t="s">
        <v>161</v>
      </c>
      <c r="H176" s="30">
        <v>765</v>
      </c>
      <c r="I176" s="90" t="s">
        <v>178</v>
      </c>
      <c r="J176" s="67">
        <f t="shared" si="13"/>
        <v>765</v>
      </c>
      <c r="K176" s="7" t="s">
        <v>284</v>
      </c>
      <c r="L176" s="7"/>
      <c r="M176" s="8">
        <v>1</v>
      </c>
      <c r="N176" s="8">
        <v>9632925.2899999991</v>
      </c>
    </row>
    <row r="177" spans="1:13" s="8" customFormat="1" ht="16.5">
      <c r="A177" s="9"/>
      <c r="B177" s="73">
        <f t="shared" si="17"/>
        <v>172</v>
      </c>
      <c r="C177" s="103">
        <v>14</v>
      </c>
      <c r="D177" s="74" t="s">
        <v>245</v>
      </c>
      <c r="E177" s="75" t="s">
        <v>407</v>
      </c>
      <c r="F177" s="75" t="s">
        <v>194</v>
      </c>
      <c r="G177" s="87" t="s">
        <v>13</v>
      </c>
      <c r="H177" s="104">
        <v>1024</v>
      </c>
      <c r="I177" s="105" t="s">
        <v>62</v>
      </c>
      <c r="J177" s="67">
        <f t="shared" si="13"/>
        <v>14336</v>
      </c>
      <c r="K177" s="7"/>
      <c r="L177" s="7"/>
      <c r="M177" s="8">
        <v>2</v>
      </c>
    </row>
    <row r="178" spans="1:13" s="8" customFormat="1" ht="16.5">
      <c r="A178" s="9"/>
      <c r="B178" s="73">
        <f t="shared" si="17"/>
        <v>173</v>
      </c>
      <c r="C178" s="103">
        <v>14</v>
      </c>
      <c r="D178" s="74" t="s">
        <v>246</v>
      </c>
      <c r="E178" s="75" t="s">
        <v>407</v>
      </c>
      <c r="F178" s="75" t="s">
        <v>194</v>
      </c>
      <c r="G178" s="87" t="s">
        <v>14</v>
      </c>
      <c r="H178" s="104">
        <v>1024</v>
      </c>
      <c r="I178" s="105" t="s">
        <v>62</v>
      </c>
      <c r="J178" s="67">
        <f t="shared" si="13"/>
        <v>14336</v>
      </c>
      <c r="K178" s="7"/>
      <c r="L178" s="7"/>
      <c r="M178" s="8">
        <v>3</v>
      </c>
    </row>
    <row r="179" spans="1:13" s="8" customFormat="1" ht="82.5">
      <c r="A179" s="9"/>
      <c r="B179" s="73">
        <f t="shared" si="17"/>
        <v>174</v>
      </c>
      <c r="C179" s="103">
        <v>7</v>
      </c>
      <c r="D179" s="74" t="s">
        <v>378</v>
      </c>
      <c r="E179" s="75" t="s">
        <v>407</v>
      </c>
      <c r="F179" s="75" t="s">
        <v>194</v>
      </c>
      <c r="G179" s="87" t="s">
        <v>15</v>
      </c>
      <c r="H179" s="104">
        <v>3299.7</v>
      </c>
      <c r="I179" s="105" t="s">
        <v>7</v>
      </c>
      <c r="J179" s="67">
        <f t="shared" si="13"/>
        <v>23097.899999999998</v>
      </c>
      <c r="K179" s="7"/>
      <c r="L179" s="7"/>
      <c r="M179" s="8">
        <v>4</v>
      </c>
    </row>
    <row r="180" spans="1:13" s="8" customFormat="1" ht="165.75">
      <c r="A180" s="9"/>
      <c r="B180" s="73">
        <f t="shared" si="17"/>
        <v>175</v>
      </c>
      <c r="C180" s="103">
        <v>4200</v>
      </c>
      <c r="D180" s="74" t="s">
        <v>436</v>
      </c>
      <c r="E180" s="75" t="s">
        <v>407</v>
      </c>
      <c r="F180" s="75" t="s">
        <v>194</v>
      </c>
      <c r="G180" s="87" t="s">
        <v>115</v>
      </c>
      <c r="H180" s="104">
        <v>1073.94</v>
      </c>
      <c r="I180" s="105" t="s">
        <v>5</v>
      </c>
      <c r="J180" s="67">
        <f t="shared" si="13"/>
        <v>4510548</v>
      </c>
      <c r="K180" s="7"/>
      <c r="L180" s="7"/>
      <c r="M180" s="8">
        <v>5</v>
      </c>
    </row>
    <row r="181" spans="1:13" s="8" customFormat="1" ht="82.5">
      <c r="A181" s="9"/>
      <c r="B181" s="73">
        <f t="shared" si="17"/>
        <v>176</v>
      </c>
      <c r="C181" s="103">
        <v>80</v>
      </c>
      <c r="D181" s="74" t="s">
        <v>437</v>
      </c>
      <c r="E181" s="75" t="s">
        <v>407</v>
      </c>
      <c r="F181" s="75" t="s">
        <v>194</v>
      </c>
      <c r="G181" s="87" t="s">
        <v>174</v>
      </c>
      <c r="H181" s="104">
        <v>144.08000000000001</v>
      </c>
      <c r="I181" s="105" t="s">
        <v>5</v>
      </c>
      <c r="J181" s="67">
        <f t="shared" si="13"/>
        <v>11526.400000000001</v>
      </c>
      <c r="K181" s="7"/>
      <c r="L181" s="7"/>
      <c r="M181" s="8">
        <v>6</v>
      </c>
    </row>
    <row r="182" spans="1:13" s="8" customFormat="1" ht="16.5">
      <c r="A182" s="9"/>
      <c r="B182" s="73">
        <f t="shared" si="17"/>
        <v>177</v>
      </c>
      <c r="C182" s="103">
        <v>43</v>
      </c>
      <c r="D182" s="74" t="s">
        <v>379</v>
      </c>
      <c r="E182" s="75" t="s">
        <v>407</v>
      </c>
      <c r="F182" s="75" t="s">
        <v>194</v>
      </c>
      <c r="G182" s="87" t="s">
        <v>164</v>
      </c>
      <c r="H182" s="104">
        <v>2745</v>
      </c>
      <c r="I182" s="105" t="s">
        <v>7</v>
      </c>
      <c r="J182" s="67">
        <f t="shared" si="13"/>
        <v>118035</v>
      </c>
      <c r="K182" s="7"/>
      <c r="L182" s="7"/>
      <c r="M182" s="8">
        <v>7</v>
      </c>
    </row>
    <row r="183" spans="1:13" s="8" customFormat="1" ht="16.5">
      <c r="A183" s="9"/>
      <c r="B183" s="73">
        <f t="shared" si="17"/>
        <v>178</v>
      </c>
      <c r="C183" s="103">
        <v>20</v>
      </c>
      <c r="D183" s="74" t="s">
        <v>269</v>
      </c>
      <c r="E183" s="75" t="s">
        <v>407</v>
      </c>
      <c r="F183" s="75" t="s">
        <v>194</v>
      </c>
      <c r="G183" s="87" t="s">
        <v>175</v>
      </c>
      <c r="H183" s="104">
        <v>3725.45</v>
      </c>
      <c r="I183" s="105" t="s">
        <v>7</v>
      </c>
      <c r="J183" s="67">
        <f t="shared" si="13"/>
        <v>74509</v>
      </c>
      <c r="K183" s="7"/>
      <c r="L183" s="7"/>
      <c r="M183" s="8">
        <v>8</v>
      </c>
    </row>
    <row r="184" spans="1:13" s="8" customFormat="1" ht="16.5">
      <c r="A184" s="9"/>
      <c r="B184" s="73">
        <v>179</v>
      </c>
      <c r="C184" s="103">
        <v>856</v>
      </c>
      <c r="D184" s="74" t="s">
        <v>270</v>
      </c>
      <c r="E184" s="75" t="s">
        <v>407</v>
      </c>
      <c r="F184" s="75" t="s">
        <v>195</v>
      </c>
      <c r="G184" s="87" t="s">
        <v>21</v>
      </c>
      <c r="H184" s="104">
        <v>740</v>
      </c>
      <c r="I184" s="105" t="s">
        <v>5</v>
      </c>
      <c r="J184" s="67">
        <f t="shared" si="13"/>
        <v>633440</v>
      </c>
      <c r="K184" s="7"/>
      <c r="L184" s="7"/>
      <c r="M184" s="8">
        <v>9</v>
      </c>
    </row>
    <row r="185" spans="1:13" s="8" customFormat="1" ht="16.5">
      <c r="A185" s="9"/>
      <c r="B185" s="73">
        <v>180</v>
      </c>
      <c r="C185" s="103">
        <v>100</v>
      </c>
      <c r="D185" s="74" t="s">
        <v>271</v>
      </c>
      <c r="E185" s="75" t="s">
        <v>407</v>
      </c>
      <c r="F185" s="75" t="s">
        <v>195</v>
      </c>
      <c r="G185" s="87" t="s">
        <v>176</v>
      </c>
      <c r="H185" s="104">
        <v>759</v>
      </c>
      <c r="I185" s="105" t="s">
        <v>5</v>
      </c>
      <c r="J185" s="67">
        <f t="shared" si="13"/>
        <v>75900</v>
      </c>
      <c r="K185" s="7"/>
      <c r="L185" s="7"/>
      <c r="M185" s="8">
        <v>10</v>
      </c>
    </row>
    <row r="186" spans="1:13" s="8" customFormat="1" ht="16.5">
      <c r="A186" s="9"/>
      <c r="B186" s="73">
        <v>181</v>
      </c>
      <c r="C186" s="103">
        <v>200</v>
      </c>
      <c r="D186" s="74" t="s">
        <v>272</v>
      </c>
      <c r="E186" s="75" t="s">
        <v>407</v>
      </c>
      <c r="F186" s="75" t="s">
        <v>195</v>
      </c>
      <c r="G186" s="87" t="s">
        <v>177</v>
      </c>
      <c r="H186" s="104">
        <v>80</v>
      </c>
      <c r="I186" s="105" t="s">
        <v>5</v>
      </c>
      <c r="J186" s="67">
        <f t="shared" si="13"/>
        <v>16000</v>
      </c>
      <c r="K186" s="7"/>
      <c r="L186" s="7"/>
      <c r="M186" s="8">
        <v>11</v>
      </c>
    </row>
    <row r="187" spans="1:13" s="8" customFormat="1" ht="33">
      <c r="A187" s="9"/>
      <c r="B187" s="73">
        <f t="shared" ref="B187:B197" si="18">B186+1</f>
        <v>182</v>
      </c>
      <c r="C187" s="103">
        <v>16</v>
      </c>
      <c r="D187" s="74" t="s">
        <v>273</v>
      </c>
      <c r="E187" s="75" t="s">
        <v>407</v>
      </c>
      <c r="F187" s="75" t="s">
        <v>194</v>
      </c>
      <c r="G187" s="87" t="s">
        <v>17</v>
      </c>
      <c r="H187" s="104">
        <v>2370.63</v>
      </c>
      <c r="I187" s="105" t="s">
        <v>7</v>
      </c>
      <c r="J187" s="67">
        <f t="shared" si="13"/>
        <v>37930.080000000002</v>
      </c>
      <c r="K187" s="7"/>
      <c r="L187" s="7"/>
      <c r="M187" s="8">
        <v>12</v>
      </c>
    </row>
    <row r="188" spans="1:13" s="8" customFormat="1" ht="49.5">
      <c r="A188" s="9"/>
      <c r="B188" s="73">
        <f t="shared" si="18"/>
        <v>183</v>
      </c>
      <c r="C188" s="103">
        <v>4200</v>
      </c>
      <c r="D188" s="74" t="s">
        <v>262</v>
      </c>
      <c r="E188" s="75" t="s">
        <v>407</v>
      </c>
      <c r="F188" s="75" t="s">
        <v>194</v>
      </c>
      <c r="G188" s="87" t="s">
        <v>168</v>
      </c>
      <c r="H188" s="104">
        <v>30</v>
      </c>
      <c r="I188" s="105" t="s">
        <v>5</v>
      </c>
      <c r="J188" s="67">
        <f t="shared" si="13"/>
        <v>126000</v>
      </c>
      <c r="K188" s="7"/>
      <c r="L188" s="7"/>
      <c r="M188" s="8">
        <v>13</v>
      </c>
    </row>
    <row r="189" spans="1:13" s="8" customFormat="1" ht="66">
      <c r="A189" s="9"/>
      <c r="B189" s="73">
        <f t="shared" si="18"/>
        <v>184</v>
      </c>
      <c r="C189" s="103">
        <v>16</v>
      </c>
      <c r="D189" s="74" t="s">
        <v>263</v>
      </c>
      <c r="E189" s="75" t="s">
        <v>407</v>
      </c>
      <c r="F189" s="75" t="s">
        <v>194</v>
      </c>
      <c r="G189" s="87" t="s">
        <v>116</v>
      </c>
      <c r="H189" s="104">
        <v>512.54999999999995</v>
      </c>
      <c r="I189" s="105" t="s">
        <v>7</v>
      </c>
      <c r="J189" s="67">
        <f t="shared" si="13"/>
        <v>8200.7999999999993</v>
      </c>
      <c r="K189" s="7"/>
      <c r="L189" s="7"/>
      <c r="M189" s="8">
        <v>19</v>
      </c>
    </row>
    <row r="190" spans="1:13" s="8" customFormat="1" ht="49.5">
      <c r="A190" s="9"/>
      <c r="B190" s="73">
        <f t="shared" si="18"/>
        <v>185</v>
      </c>
      <c r="C190" s="103">
        <v>16</v>
      </c>
      <c r="D190" s="74" t="s">
        <v>264</v>
      </c>
      <c r="E190" s="75" t="s">
        <v>407</v>
      </c>
      <c r="F190" s="75" t="s">
        <v>194</v>
      </c>
      <c r="G190" s="87" t="s">
        <v>31</v>
      </c>
      <c r="H190" s="104">
        <v>1132</v>
      </c>
      <c r="I190" s="105" t="s">
        <v>7</v>
      </c>
      <c r="J190" s="67">
        <f t="shared" si="13"/>
        <v>18112</v>
      </c>
      <c r="K190" s="7"/>
      <c r="L190" s="7"/>
      <c r="M190" s="8">
        <v>20</v>
      </c>
    </row>
    <row r="191" spans="1:13" s="8" customFormat="1" ht="49.5">
      <c r="A191" s="9"/>
      <c r="B191" s="73">
        <f t="shared" si="18"/>
        <v>186</v>
      </c>
      <c r="C191" s="103">
        <v>8</v>
      </c>
      <c r="D191" s="74" t="s">
        <v>369</v>
      </c>
      <c r="E191" s="75" t="s">
        <v>407</v>
      </c>
      <c r="F191" s="75" t="s">
        <v>194</v>
      </c>
      <c r="G191" s="87" t="s">
        <v>151</v>
      </c>
      <c r="H191" s="104">
        <v>990.68</v>
      </c>
      <c r="I191" s="105" t="s">
        <v>7</v>
      </c>
      <c r="J191" s="67">
        <f t="shared" si="13"/>
        <v>7925.44</v>
      </c>
      <c r="K191" s="7"/>
      <c r="L191" s="7"/>
      <c r="M191" s="8">
        <v>21</v>
      </c>
    </row>
    <row r="192" spans="1:13" s="7" customFormat="1" ht="82.5">
      <c r="A192" s="9"/>
      <c r="B192" s="73">
        <f t="shared" si="18"/>
        <v>187</v>
      </c>
      <c r="C192" s="103">
        <v>8</v>
      </c>
      <c r="D192" s="74" t="s">
        <v>381</v>
      </c>
      <c r="E192" s="75" t="s">
        <v>407</v>
      </c>
      <c r="F192" s="75" t="s">
        <v>194</v>
      </c>
      <c r="G192" s="61" t="s">
        <v>152</v>
      </c>
      <c r="H192" s="107">
        <v>2643.83</v>
      </c>
      <c r="I192" s="108" t="s">
        <v>7</v>
      </c>
      <c r="J192" s="67">
        <f t="shared" si="13"/>
        <v>21150.639999999999</v>
      </c>
      <c r="M192" s="7">
        <v>22</v>
      </c>
    </row>
    <row r="193" spans="1:14" s="7" customFormat="1" ht="66">
      <c r="A193" s="9"/>
      <c r="B193" s="73">
        <f t="shared" si="18"/>
        <v>188</v>
      </c>
      <c r="C193" s="103">
        <v>208.33</v>
      </c>
      <c r="D193" s="74" t="s">
        <v>382</v>
      </c>
      <c r="E193" s="75" t="s">
        <v>407</v>
      </c>
      <c r="F193" s="75" t="s">
        <v>194</v>
      </c>
      <c r="G193" s="61" t="s">
        <v>51</v>
      </c>
      <c r="H193" s="107">
        <v>41</v>
      </c>
      <c r="I193" s="108" t="s">
        <v>6</v>
      </c>
      <c r="J193" s="67">
        <f t="shared" si="13"/>
        <v>8541.5300000000007</v>
      </c>
      <c r="M193" s="7">
        <v>23</v>
      </c>
    </row>
    <row r="194" spans="1:14" s="8" customFormat="1" ht="49.5">
      <c r="A194" s="9"/>
      <c r="B194" s="73">
        <f t="shared" si="18"/>
        <v>189</v>
      </c>
      <c r="C194" s="103">
        <v>7.52</v>
      </c>
      <c r="D194" s="74" t="s">
        <v>371</v>
      </c>
      <c r="E194" s="75" t="s">
        <v>407</v>
      </c>
      <c r="F194" s="75" t="s">
        <v>194</v>
      </c>
      <c r="G194" s="87" t="s">
        <v>32</v>
      </c>
      <c r="H194" s="104">
        <v>6579</v>
      </c>
      <c r="I194" s="105" t="s">
        <v>65</v>
      </c>
      <c r="J194" s="67">
        <f t="shared" si="13"/>
        <v>49474.079999999994</v>
      </c>
      <c r="K194" s="7"/>
      <c r="L194" s="7"/>
      <c r="M194" s="8">
        <v>24</v>
      </c>
    </row>
    <row r="195" spans="1:14" s="8" customFormat="1" ht="33">
      <c r="A195" s="9"/>
      <c r="B195" s="73">
        <f t="shared" si="18"/>
        <v>190</v>
      </c>
      <c r="C195" s="103">
        <v>0.248</v>
      </c>
      <c r="D195" s="74" t="s">
        <v>235</v>
      </c>
      <c r="E195" s="75" t="s">
        <v>407</v>
      </c>
      <c r="F195" s="75" t="s">
        <v>194</v>
      </c>
      <c r="G195" s="87" t="s">
        <v>153</v>
      </c>
      <c r="H195" s="104">
        <v>3892.98</v>
      </c>
      <c r="I195" s="105" t="s">
        <v>65</v>
      </c>
      <c r="J195" s="67">
        <f t="shared" si="13"/>
        <v>965.45903999999996</v>
      </c>
      <c r="K195" s="7"/>
      <c r="L195" s="7"/>
      <c r="M195" s="8">
        <v>25</v>
      </c>
    </row>
    <row r="196" spans="1:14" s="8" customFormat="1" ht="82.5">
      <c r="A196" s="9"/>
      <c r="B196" s="73">
        <f t="shared" si="18"/>
        <v>191</v>
      </c>
      <c r="C196" s="109">
        <v>0.9</v>
      </c>
      <c r="D196" s="74" t="s">
        <v>255</v>
      </c>
      <c r="E196" s="75" t="s">
        <v>407</v>
      </c>
      <c r="F196" s="75" t="s">
        <v>194</v>
      </c>
      <c r="G196" s="87" t="s">
        <v>114</v>
      </c>
      <c r="H196" s="104">
        <v>3426</v>
      </c>
      <c r="I196" s="105" t="s">
        <v>64</v>
      </c>
      <c r="J196" s="67">
        <f t="shared" si="13"/>
        <v>3083.4</v>
      </c>
      <c r="K196" s="7"/>
      <c r="L196" s="7"/>
      <c r="M196" s="8">
        <v>26</v>
      </c>
    </row>
    <row r="197" spans="1:14" s="8" customFormat="1" ht="33">
      <c r="A197" s="9"/>
      <c r="B197" s="73">
        <f t="shared" si="18"/>
        <v>192</v>
      </c>
      <c r="C197" s="109">
        <v>8</v>
      </c>
      <c r="D197" s="74" t="s">
        <v>276</v>
      </c>
      <c r="E197" s="75" t="s">
        <v>407</v>
      </c>
      <c r="F197" s="75" t="s">
        <v>194</v>
      </c>
      <c r="G197" s="87" t="s">
        <v>43</v>
      </c>
      <c r="H197" s="104">
        <v>3200</v>
      </c>
      <c r="I197" s="105" t="s">
        <v>7</v>
      </c>
      <c r="J197" s="67">
        <f t="shared" ref="J197:J261" si="19">C197*H197</f>
        <v>25600</v>
      </c>
      <c r="K197" s="7"/>
      <c r="L197" s="7"/>
      <c r="M197" s="8">
        <v>29</v>
      </c>
    </row>
    <row r="198" spans="1:14" s="8" customFormat="1" ht="16.5">
      <c r="A198" s="9"/>
      <c r="B198" s="73">
        <v>193</v>
      </c>
      <c r="C198" s="103">
        <v>8</v>
      </c>
      <c r="D198" s="74" t="s">
        <v>409</v>
      </c>
      <c r="E198" s="75" t="s">
        <v>407</v>
      </c>
      <c r="F198" s="75" t="s">
        <v>195</v>
      </c>
      <c r="G198" s="87" t="s">
        <v>171</v>
      </c>
      <c r="H198" s="104">
        <v>2789</v>
      </c>
      <c r="I198" s="105" t="s">
        <v>7</v>
      </c>
      <c r="J198" s="67">
        <f t="shared" si="19"/>
        <v>22312</v>
      </c>
      <c r="K198" s="7"/>
      <c r="L198" s="7"/>
      <c r="M198" s="8">
        <v>30</v>
      </c>
    </row>
    <row r="199" spans="1:14" s="8" customFormat="1" ht="66">
      <c r="A199" s="9"/>
      <c r="B199" s="73">
        <f t="shared" ref="B199:B200" si="20">B198+1</f>
        <v>194</v>
      </c>
      <c r="C199" s="103">
        <v>8</v>
      </c>
      <c r="D199" s="74" t="s">
        <v>277</v>
      </c>
      <c r="E199" s="75" t="s">
        <v>407</v>
      </c>
      <c r="F199" s="75" t="s">
        <v>194</v>
      </c>
      <c r="G199" s="87" t="s">
        <v>12</v>
      </c>
      <c r="H199" s="104">
        <v>1234.2</v>
      </c>
      <c r="I199" s="105" t="s">
        <v>7</v>
      </c>
      <c r="J199" s="67">
        <f t="shared" si="19"/>
        <v>9873.6</v>
      </c>
      <c r="K199" s="7"/>
      <c r="L199" s="7"/>
      <c r="M199" s="8">
        <v>31</v>
      </c>
    </row>
    <row r="200" spans="1:14" s="8" customFormat="1" ht="66">
      <c r="A200" s="9"/>
      <c r="B200" s="73">
        <f t="shared" si="20"/>
        <v>195</v>
      </c>
      <c r="C200" s="103">
        <v>8</v>
      </c>
      <c r="D200" s="74" t="s">
        <v>267</v>
      </c>
      <c r="E200" s="75" t="s">
        <v>407</v>
      </c>
      <c r="F200" s="75" t="s">
        <v>194</v>
      </c>
      <c r="G200" s="87" t="s">
        <v>20</v>
      </c>
      <c r="H200" s="104">
        <v>386</v>
      </c>
      <c r="I200" s="105" t="s">
        <v>7</v>
      </c>
      <c r="J200" s="67">
        <f t="shared" si="19"/>
        <v>3088</v>
      </c>
      <c r="K200" s="7"/>
      <c r="L200" s="7"/>
      <c r="M200" s="8">
        <v>32</v>
      </c>
    </row>
    <row r="201" spans="1:14" s="8" customFormat="1" ht="82.5">
      <c r="A201" s="9"/>
      <c r="B201" s="73">
        <v>196</v>
      </c>
      <c r="C201" s="103">
        <v>43</v>
      </c>
      <c r="D201" s="74" t="s">
        <v>278</v>
      </c>
      <c r="E201" s="75" t="s">
        <v>407</v>
      </c>
      <c r="F201" s="75" t="s">
        <v>195</v>
      </c>
      <c r="G201" s="29" t="s">
        <v>172</v>
      </c>
      <c r="H201" s="30">
        <v>484</v>
      </c>
      <c r="I201" s="90" t="s">
        <v>7</v>
      </c>
      <c r="J201" s="67">
        <f t="shared" si="19"/>
        <v>20812</v>
      </c>
      <c r="K201" s="7"/>
      <c r="L201" s="7"/>
      <c r="M201" s="8">
        <v>33</v>
      </c>
    </row>
    <row r="202" spans="1:14" s="8" customFormat="1" ht="16.5">
      <c r="A202" s="9"/>
      <c r="B202" s="73">
        <f>B201+1</f>
        <v>197</v>
      </c>
      <c r="C202" s="103">
        <v>8</v>
      </c>
      <c r="D202" s="74" t="s">
        <v>268</v>
      </c>
      <c r="E202" s="75" t="s">
        <v>407</v>
      </c>
      <c r="F202" s="75" t="s">
        <v>194</v>
      </c>
      <c r="G202" s="87" t="s">
        <v>173</v>
      </c>
      <c r="H202" s="104">
        <v>53</v>
      </c>
      <c r="I202" s="105" t="s">
        <v>7</v>
      </c>
      <c r="J202" s="67">
        <f t="shared" si="19"/>
        <v>424</v>
      </c>
      <c r="K202" s="7"/>
      <c r="L202" s="7"/>
      <c r="M202" s="8">
        <v>34</v>
      </c>
    </row>
    <row r="203" spans="1:14" s="8" customFormat="1" ht="16.5">
      <c r="A203" s="9"/>
      <c r="B203" s="73">
        <v>198</v>
      </c>
      <c r="C203" s="103">
        <v>100</v>
      </c>
      <c r="D203" s="74" t="s">
        <v>375</v>
      </c>
      <c r="E203" s="75" t="s">
        <v>407</v>
      </c>
      <c r="F203" s="75" t="s">
        <v>195</v>
      </c>
      <c r="G203" s="87" t="s">
        <v>137</v>
      </c>
      <c r="H203" s="104">
        <v>117.5</v>
      </c>
      <c r="I203" s="105" t="s">
        <v>66</v>
      </c>
      <c r="J203" s="67">
        <f t="shared" si="19"/>
        <v>11750</v>
      </c>
      <c r="K203" s="7"/>
      <c r="L203" s="7"/>
      <c r="M203" s="8">
        <v>35</v>
      </c>
    </row>
    <row r="204" spans="1:14" s="8" customFormat="1" ht="33">
      <c r="A204" s="9"/>
      <c r="B204" s="73">
        <f t="shared" ref="B204:B205" si="21">B203+1</f>
        <v>199</v>
      </c>
      <c r="C204" s="103">
        <v>8</v>
      </c>
      <c r="D204" s="74" t="s">
        <v>286</v>
      </c>
      <c r="E204" s="75" t="s">
        <v>407</v>
      </c>
      <c r="F204" s="75" t="s">
        <v>194</v>
      </c>
      <c r="G204" s="87" t="s">
        <v>285</v>
      </c>
      <c r="H204" s="104">
        <v>146.63</v>
      </c>
      <c r="I204" s="105" t="s">
        <v>7</v>
      </c>
      <c r="J204" s="67">
        <f t="shared" si="19"/>
        <v>1173.04</v>
      </c>
      <c r="K204" s="7"/>
      <c r="L204" s="7"/>
      <c r="M204" s="8">
        <v>36</v>
      </c>
    </row>
    <row r="205" spans="1:14" s="7" customFormat="1" ht="33">
      <c r="A205" s="9"/>
      <c r="B205" s="73">
        <f t="shared" si="21"/>
        <v>200</v>
      </c>
      <c r="C205" s="103">
        <v>8</v>
      </c>
      <c r="D205" s="74" t="s">
        <v>287</v>
      </c>
      <c r="E205" s="75" t="s">
        <v>407</v>
      </c>
      <c r="F205" s="75" t="s">
        <v>194</v>
      </c>
      <c r="G205" s="61" t="s">
        <v>45</v>
      </c>
      <c r="H205" s="107">
        <v>142</v>
      </c>
      <c r="I205" s="108" t="s">
        <v>7</v>
      </c>
      <c r="J205" s="67">
        <f t="shared" si="19"/>
        <v>1136</v>
      </c>
      <c r="M205" s="7">
        <v>37</v>
      </c>
      <c r="N205" s="54">
        <f>SUM(J176:J205)</f>
        <v>5870045.3690400012</v>
      </c>
    </row>
    <row r="206" spans="1:14" s="7" customFormat="1" ht="16.5">
      <c r="A206" s="9"/>
      <c r="B206" s="73">
        <v>201</v>
      </c>
      <c r="C206" s="103">
        <v>20</v>
      </c>
      <c r="D206" s="74" t="s">
        <v>656</v>
      </c>
      <c r="E206" s="75" t="s">
        <v>407</v>
      </c>
      <c r="F206" s="75" t="s">
        <v>195</v>
      </c>
      <c r="G206" s="61" t="s">
        <v>649</v>
      </c>
      <c r="H206" s="107">
        <v>4110.17</v>
      </c>
      <c r="I206" s="217" t="s">
        <v>7</v>
      </c>
      <c r="J206" s="67">
        <f t="shared" si="19"/>
        <v>82203.399999999994</v>
      </c>
      <c r="N206" s="54"/>
    </row>
    <row r="207" spans="1:14" s="7" customFormat="1" ht="16.5">
      <c r="A207" s="9"/>
      <c r="B207" s="73">
        <v>202</v>
      </c>
      <c r="C207" s="103">
        <v>8</v>
      </c>
      <c r="D207" s="74" t="s">
        <v>657</v>
      </c>
      <c r="E207" s="75" t="s">
        <v>407</v>
      </c>
      <c r="F207" s="75" t="s">
        <v>195</v>
      </c>
      <c r="G207" s="61" t="s">
        <v>650</v>
      </c>
      <c r="H207" s="107">
        <v>1372.88</v>
      </c>
      <c r="I207" s="217" t="s">
        <v>7</v>
      </c>
      <c r="J207" s="67">
        <f t="shared" si="19"/>
        <v>10983.04</v>
      </c>
      <c r="N207" s="54"/>
    </row>
    <row r="208" spans="1:14" s="7" customFormat="1" ht="16.5">
      <c r="A208" s="9"/>
      <c r="B208" s="73">
        <v>203</v>
      </c>
      <c r="C208" s="103">
        <v>8</v>
      </c>
      <c r="D208" s="74" t="s">
        <v>658</v>
      </c>
      <c r="E208" s="75" t="s">
        <v>407</v>
      </c>
      <c r="F208" s="75" t="s">
        <v>195</v>
      </c>
      <c r="G208" s="61" t="s">
        <v>651</v>
      </c>
      <c r="H208" s="107">
        <v>1459.83</v>
      </c>
      <c r="I208" s="217" t="s">
        <v>7</v>
      </c>
      <c r="J208" s="67">
        <f t="shared" si="19"/>
        <v>11678.64</v>
      </c>
      <c r="N208" s="54"/>
    </row>
    <row r="209" spans="1:14" s="7" customFormat="1" ht="16.5">
      <c r="A209" s="9"/>
      <c r="B209" s="73">
        <v>204</v>
      </c>
      <c r="C209" s="103">
        <v>4000</v>
      </c>
      <c r="D209" s="74" t="s">
        <v>659</v>
      </c>
      <c r="E209" s="75" t="s">
        <v>407</v>
      </c>
      <c r="F209" s="75" t="s">
        <v>195</v>
      </c>
      <c r="G209" s="61" t="s">
        <v>642</v>
      </c>
      <c r="H209" s="107">
        <v>60.75</v>
      </c>
      <c r="I209" s="217" t="s">
        <v>66</v>
      </c>
      <c r="J209" s="67">
        <f t="shared" si="19"/>
        <v>243000</v>
      </c>
      <c r="N209" s="54"/>
    </row>
    <row r="210" spans="1:14" s="7" customFormat="1" ht="16.5">
      <c r="A210" s="9"/>
      <c r="B210" s="73">
        <v>205</v>
      </c>
      <c r="C210" s="103">
        <v>500</v>
      </c>
      <c r="D210" s="74" t="s">
        <v>660</v>
      </c>
      <c r="E210" s="75" t="s">
        <v>407</v>
      </c>
      <c r="F210" s="75" t="s">
        <v>195</v>
      </c>
      <c r="G210" s="61" t="s">
        <v>635</v>
      </c>
      <c r="H210" s="107">
        <v>56.5</v>
      </c>
      <c r="I210" s="217" t="s">
        <v>66</v>
      </c>
      <c r="J210" s="67">
        <f t="shared" si="19"/>
        <v>28250</v>
      </c>
      <c r="N210" s="54"/>
    </row>
    <row r="211" spans="1:14" s="7" customFormat="1" ht="16.5">
      <c r="A211" s="9"/>
      <c r="B211" s="73">
        <v>206</v>
      </c>
      <c r="C211" s="103">
        <v>600</v>
      </c>
      <c r="D211" s="74" t="s">
        <v>661</v>
      </c>
      <c r="E211" s="75" t="s">
        <v>407</v>
      </c>
      <c r="F211" s="75" t="s">
        <v>195</v>
      </c>
      <c r="G211" s="61" t="s">
        <v>641</v>
      </c>
      <c r="H211" s="107">
        <v>58.45</v>
      </c>
      <c r="I211" s="217" t="s">
        <v>66</v>
      </c>
      <c r="J211" s="67">
        <f t="shared" si="19"/>
        <v>35070</v>
      </c>
      <c r="N211" s="54"/>
    </row>
    <row r="212" spans="1:14" s="7" customFormat="1" ht="16.5">
      <c r="A212" s="9"/>
      <c r="B212" s="73">
        <v>207</v>
      </c>
      <c r="C212" s="103">
        <v>300</v>
      </c>
      <c r="D212" s="74" t="s">
        <v>662</v>
      </c>
      <c r="E212" s="75" t="s">
        <v>407</v>
      </c>
      <c r="F212" s="75" t="s">
        <v>195</v>
      </c>
      <c r="G212" s="61" t="s">
        <v>652</v>
      </c>
      <c r="H212" s="107">
        <v>57.25</v>
      </c>
      <c r="I212" s="217" t="s">
        <v>66</v>
      </c>
      <c r="J212" s="67">
        <f t="shared" si="19"/>
        <v>17175</v>
      </c>
      <c r="N212" s="54"/>
    </row>
    <row r="213" spans="1:14" s="7" customFormat="1" ht="16.5">
      <c r="A213" s="9"/>
      <c r="B213" s="73">
        <v>208</v>
      </c>
      <c r="C213" s="103">
        <v>8</v>
      </c>
      <c r="D213" s="74" t="s">
        <v>663</v>
      </c>
      <c r="E213" s="75" t="s">
        <v>407</v>
      </c>
      <c r="F213" s="75" t="s">
        <v>195</v>
      </c>
      <c r="G213" s="61" t="s">
        <v>653</v>
      </c>
      <c r="H213" s="107">
        <v>30847.46</v>
      </c>
      <c r="I213" s="217" t="s">
        <v>7</v>
      </c>
      <c r="J213" s="67">
        <f t="shared" si="19"/>
        <v>246779.68</v>
      </c>
      <c r="K213" s="218">
        <f>SUM(J176:J213)</f>
        <v>6545185.129040001</v>
      </c>
      <c r="N213" s="54"/>
    </row>
    <row r="214" spans="1:14" s="8" customFormat="1" ht="16.5">
      <c r="A214" s="9"/>
      <c r="B214" s="73">
        <f t="shared" ref="B214:B228" si="22">B213+1</f>
        <v>209</v>
      </c>
      <c r="C214" s="70">
        <v>2</v>
      </c>
      <c r="D214" s="74" t="s">
        <v>266</v>
      </c>
      <c r="E214" s="75" t="s">
        <v>407</v>
      </c>
      <c r="F214" s="75" t="s">
        <v>194</v>
      </c>
      <c r="G214" s="87" t="s">
        <v>42</v>
      </c>
      <c r="H214" s="30">
        <v>4500</v>
      </c>
      <c r="I214" s="90" t="s">
        <v>7</v>
      </c>
      <c r="J214" s="67">
        <f t="shared" si="19"/>
        <v>9000</v>
      </c>
      <c r="K214" s="7" t="s">
        <v>446</v>
      </c>
      <c r="L214" s="7"/>
      <c r="M214" s="8">
        <v>1</v>
      </c>
    </row>
    <row r="215" spans="1:14" s="8" customFormat="1" ht="16.5">
      <c r="A215" s="9"/>
      <c r="B215" s="73">
        <f t="shared" si="22"/>
        <v>210</v>
      </c>
      <c r="C215" s="70">
        <v>1</v>
      </c>
      <c r="D215" s="74" t="s">
        <v>265</v>
      </c>
      <c r="E215" s="75" t="s">
        <v>407</v>
      </c>
      <c r="F215" s="75" t="s">
        <v>194</v>
      </c>
      <c r="G215" s="87" t="s">
        <v>50</v>
      </c>
      <c r="H215" s="104">
        <v>880</v>
      </c>
      <c r="I215" s="105" t="s">
        <v>63</v>
      </c>
      <c r="J215" s="67">
        <f t="shared" si="19"/>
        <v>880</v>
      </c>
      <c r="K215" s="7"/>
      <c r="L215" s="7"/>
      <c r="M215" s="8">
        <v>2</v>
      </c>
    </row>
    <row r="216" spans="1:14" s="8" customFormat="1" ht="16.5">
      <c r="A216" s="9"/>
      <c r="B216" s="73">
        <f t="shared" si="22"/>
        <v>211</v>
      </c>
      <c r="C216" s="66">
        <v>1</v>
      </c>
      <c r="D216" s="74" t="s">
        <v>211</v>
      </c>
      <c r="E216" s="75" t="s">
        <v>407</v>
      </c>
      <c r="F216" s="75" t="s">
        <v>194</v>
      </c>
      <c r="G216" s="31" t="s">
        <v>68</v>
      </c>
      <c r="H216" s="44">
        <v>1024</v>
      </c>
      <c r="I216" s="33" t="s">
        <v>7</v>
      </c>
      <c r="J216" s="67">
        <f t="shared" si="19"/>
        <v>1024</v>
      </c>
      <c r="K216" s="7"/>
      <c r="L216" s="7"/>
      <c r="M216" s="8">
        <v>3</v>
      </c>
    </row>
    <row r="217" spans="1:14" s="8" customFormat="1" ht="16.5">
      <c r="A217" s="9"/>
      <c r="B217" s="73">
        <f t="shared" si="22"/>
        <v>212</v>
      </c>
      <c r="C217" s="71">
        <v>1</v>
      </c>
      <c r="D217" s="74" t="s">
        <v>212</v>
      </c>
      <c r="E217" s="75" t="s">
        <v>407</v>
      </c>
      <c r="F217" s="75" t="s">
        <v>194</v>
      </c>
      <c r="G217" s="31" t="s">
        <v>69</v>
      </c>
      <c r="H217" s="44">
        <v>1044.48</v>
      </c>
      <c r="I217" s="33" t="s">
        <v>7</v>
      </c>
      <c r="J217" s="67">
        <f t="shared" si="19"/>
        <v>1044.48</v>
      </c>
      <c r="K217" s="7"/>
      <c r="L217" s="7"/>
      <c r="M217" s="8">
        <v>4</v>
      </c>
    </row>
    <row r="218" spans="1:14" s="8" customFormat="1" ht="82.5">
      <c r="A218" s="9"/>
      <c r="B218" s="73">
        <f t="shared" si="22"/>
        <v>213</v>
      </c>
      <c r="C218" s="113">
        <v>1</v>
      </c>
      <c r="D218" s="74" t="s">
        <v>441</v>
      </c>
      <c r="E218" s="75" t="s">
        <v>407</v>
      </c>
      <c r="F218" s="75" t="s">
        <v>194</v>
      </c>
      <c r="G218" s="32" t="s">
        <v>15</v>
      </c>
      <c r="H218" s="114">
        <v>3299.7</v>
      </c>
      <c r="I218" s="115" t="s">
        <v>7</v>
      </c>
      <c r="J218" s="67">
        <f t="shared" si="19"/>
        <v>3299.7</v>
      </c>
      <c r="K218" s="7"/>
      <c r="L218" s="7"/>
      <c r="M218" s="8">
        <v>7</v>
      </c>
    </row>
    <row r="219" spans="1:14" s="8" customFormat="1" ht="16.5">
      <c r="A219" s="9"/>
      <c r="B219" s="73">
        <f t="shared" si="22"/>
        <v>214</v>
      </c>
      <c r="C219" s="66">
        <v>4.8</v>
      </c>
      <c r="D219" s="74" t="s">
        <v>383</v>
      </c>
      <c r="E219" s="75" t="s">
        <v>407</v>
      </c>
      <c r="F219" s="75" t="s">
        <v>194</v>
      </c>
      <c r="G219" s="31" t="s">
        <v>299</v>
      </c>
      <c r="H219" s="35">
        <v>331</v>
      </c>
      <c r="I219" s="33" t="s">
        <v>65</v>
      </c>
      <c r="J219" s="67">
        <f t="shared" si="19"/>
        <v>1588.8</v>
      </c>
      <c r="K219" s="7"/>
      <c r="L219" s="7"/>
      <c r="M219" s="8">
        <v>11</v>
      </c>
    </row>
    <row r="220" spans="1:14" s="8" customFormat="1" ht="49.5">
      <c r="A220" s="9"/>
      <c r="B220" s="73">
        <f t="shared" si="22"/>
        <v>215</v>
      </c>
      <c r="C220" s="66">
        <v>6</v>
      </c>
      <c r="D220" s="74" t="s">
        <v>443</v>
      </c>
      <c r="E220" s="75" t="s">
        <v>407</v>
      </c>
      <c r="F220" s="75" t="s">
        <v>194</v>
      </c>
      <c r="G220" s="31" t="s">
        <v>46</v>
      </c>
      <c r="H220" s="44">
        <v>5160</v>
      </c>
      <c r="I220" s="34" t="s">
        <v>65</v>
      </c>
      <c r="J220" s="67">
        <f t="shared" si="19"/>
        <v>30960</v>
      </c>
      <c r="K220" s="7"/>
      <c r="L220" s="7"/>
      <c r="M220" s="8">
        <v>12</v>
      </c>
    </row>
    <row r="221" spans="1:14" s="8" customFormat="1" ht="16.5">
      <c r="A221" s="9"/>
      <c r="B221" s="73">
        <f t="shared" si="22"/>
        <v>216</v>
      </c>
      <c r="C221" s="66">
        <v>6.4</v>
      </c>
      <c r="D221" s="74" t="s">
        <v>289</v>
      </c>
      <c r="E221" s="75" t="s">
        <v>407</v>
      </c>
      <c r="F221" s="75" t="s">
        <v>194</v>
      </c>
      <c r="G221" s="31" t="s">
        <v>288</v>
      </c>
      <c r="H221" s="35">
        <v>373</v>
      </c>
      <c r="I221" s="33" t="s">
        <v>300</v>
      </c>
      <c r="J221" s="67">
        <f t="shared" si="19"/>
        <v>2387.2000000000003</v>
      </c>
      <c r="K221" s="7"/>
      <c r="L221" s="7"/>
      <c r="M221" s="8">
        <v>13</v>
      </c>
    </row>
    <row r="222" spans="1:14" s="8" customFormat="1" ht="33">
      <c r="A222" s="9"/>
      <c r="B222" s="73">
        <f t="shared" si="22"/>
        <v>217</v>
      </c>
      <c r="C222" s="66">
        <v>1</v>
      </c>
      <c r="D222" s="74" t="s">
        <v>384</v>
      </c>
      <c r="E222" s="75" t="s">
        <v>407</v>
      </c>
      <c r="F222" s="75" t="s">
        <v>194</v>
      </c>
      <c r="G222" s="31" t="s">
        <v>301</v>
      </c>
      <c r="H222" s="35">
        <v>160</v>
      </c>
      <c r="I222" s="33" t="s">
        <v>7</v>
      </c>
      <c r="J222" s="67">
        <f t="shared" si="19"/>
        <v>160</v>
      </c>
      <c r="K222" s="7"/>
      <c r="L222" s="7"/>
      <c r="M222" s="8">
        <v>14</v>
      </c>
    </row>
    <row r="223" spans="1:14" s="8" customFormat="1" ht="16.5">
      <c r="A223" s="9"/>
      <c r="B223" s="73">
        <f t="shared" si="22"/>
        <v>218</v>
      </c>
      <c r="C223" s="66">
        <v>1</v>
      </c>
      <c r="D223" s="74" t="s">
        <v>281</v>
      </c>
      <c r="E223" s="75" t="s">
        <v>407</v>
      </c>
      <c r="F223" s="75" t="s">
        <v>194</v>
      </c>
      <c r="G223" s="31" t="s">
        <v>47</v>
      </c>
      <c r="H223" s="35">
        <v>12500</v>
      </c>
      <c r="I223" s="33" t="s">
        <v>7</v>
      </c>
      <c r="J223" s="67">
        <f t="shared" si="19"/>
        <v>12500</v>
      </c>
      <c r="K223" s="7"/>
      <c r="L223" s="7"/>
      <c r="M223" s="8">
        <v>15</v>
      </c>
    </row>
    <row r="224" spans="1:14" s="8" customFormat="1" ht="16.5">
      <c r="A224" s="9"/>
      <c r="B224" s="73">
        <f t="shared" si="22"/>
        <v>219</v>
      </c>
      <c r="C224" s="66">
        <v>1</v>
      </c>
      <c r="D224" s="74" t="s">
        <v>329</v>
      </c>
      <c r="E224" s="75" t="s">
        <v>407</v>
      </c>
      <c r="F224" s="75" t="s">
        <v>194</v>
      </c>
      <c r="G224" s="45" t="s">
        <v>181</v>
      </c>
      <c r="H224" s="35">
        <v>1079</v>
      </c>
      <c r="I224" s="33" t="s">
        <v>63</v>
      </c>
      <c r="J224" s="67">
        <f t="shared" si="19"/>
        <v>1079</v>
      </c>
      <c r="K224" s="7"/>
      <c r="L224" s="7"/>
      <c r="M224" s="8">
        <v>16</v>
      </c>
    </row>
    <row r="225" spans="1:13" s="8" customFormat="1" ht="49.5">
      <c r="A225" s="9"/>
      <c r="B225" s="73">
        <f t="shared" si="22"/>
        <v>220</v>
      </c>
      <c r="C225" s="66">
        <v>1</v>
      </c>
      <c r="D225" s="74" t="s">
        <v>385</v>
      </c>
      <c r="E225" s="75" t="s">
        <v>407</v>
      </c>
      <c r="F225" s="75" t="s">
        <v>194</v>
      </c>
      <c r="G225" s="45" t="s">
        <v>302</v>
      </c>
      <c r="H225" s="35">
        <v>1729</v>
      </c>
      <c r="I225" s="33" t="s">
        <v>7</v>
      </c>
      <c r="J225" s="67">
        <f t="shared" si="19"/>
        <v>1729</v>
      </c>
      <c r="K225" s="7"/>
      <c r="L225" s="7"/>
      <c r="M225" s="8">
        <v>17</v>
      </c>
    </row>
    <row r="226" spans="1:13" s="8" customFormat="1" ht="49.5">
      <c r="A226" s="9"/>
      <c r="B226" s="73">
        <f t="shared" si="22"/>
        <v>221</v>
      </c>
      <c r="C226" s="66">
        <v>2</v>
      </c>
      <c r="D226" s="74" t="s">
        <v>386</v>
      </c>
      <c r="E226" s="75" t="s">
        <v>407</v>
      </c>
      <c r="F226" s="75" t="s">
        <v>194</v>
      </c>
      <c r="G226" s="45" t="s">
        <v>48</v>
      </c>
      <c r="H226" s="35">
        <v>928</v>
      </c>
      <c r="I226" s="33" t="s">
        <v>7</v>
      </c>
      <c r="J226" s="67">
        <f t="shared" si="19"/>
        <v>1856</v>
      </c>
      <c r="K226" s="7"/>
      <c r="L226" s="7"/>
      <c r="M226" s="8">
        <v>18</v>
      </c>
    </row>
    <row r="227" spans="1:13" s="8" customFormat="1" ht="49.5">
      <c r="A227" s="9"/>
      <c r="B227" s="73">
        <f t="shared" si="22"/>
        <v>222</v>
      </c>
      <c r="C227" s="66">
        <v>1.526</v>
      </c>
      <c r="D227" s="74" t="s">
        <v>371</v>
      </c>
      <c r="E227" s="75" t="s">
        <v>407</v>
      </c>
      <c r="F227" s="75" t="s">
        <v>194</v>
      </c>
      <c r="G227" s="46" t="s">
        <v>32</v>
      </c>
      <c r="H227" s="35">
        <v>6579</v>
      </c>
      <c r="I227" s="33" t="s">
        <v>65</v>
      </c>
      <c r="J227" s="67">
        <f t="shared" si="19"/>
        <v>10039.554</v>
      </c>
      <c r="K227" s="7"/>
      <c r="L227" s="7"/>
      <c r="M227" s="8">
        <v>19</v>
      </c>
    </row>
    <row r="228" spans="1:13" s="8" customFormat="1" ht="33">
      <c r="A228" s="9"/>
      <c r="B228" s="73">
        <f t="shared" si="22"/>
        <v>223</v>
      </c>
      <c r="C228" s="66">
        <v>6.2E-2</v>
      </c>
      <c r="D228" s="74" t="s">
        <v>235</v>
      </c>
      <c r="E228" s="75" t="s">
        <v>407</v>
      </c>
      <c r="F228" s="75" t="s">
        <v>194</v>
      </c>
      <c r="G228" s="46" t="s">
        <v>153</v>
      </c>
      <c r="H228" s="35">
        <v>3893.06</v>
      </c>
      <c r="I228" s="33" t="s">
        <v>65</v>
      </c>
      <c r="J228" s="67">
        <f t="shared" si="19"/>
        <v>241.36972</v>
      </c>
      <c r="K228" s="7"/>
      <c r="L228" s="7"/>
      <c r="M228" s="8">
        <v>20</v>
      </c>
    </row>
    <row r="229" spans="1:13" s="8" customFormat="1" ht="99">
      <c r="A229" s="9"/>
      <c r="B229" s="73">
        <v>224</v>
      </c>
      <c r="C229" s="66">
        <v>2</v>
      </c>
      <c r="D229" s="74" t="s">
        <v>387</v>
      </c>
      <c r="E229" s="75" t="s">
        <v>407</v>
      </c>
      <c r="F229" s="75" t="s">
        <v>195</v>
      </c>
      <c r="G229" s="45" t="s">
        <v>25</v>
      </c>
      <c r="H229" s="35">
        <v>13913</v>
      </c>
      <c r="I229" s="33" t="s">
        <v>7</v>
      </c>
      <c r="J229" s="67">
        <f t="shared" si="19"/>
        <v>27826</v>
      </c>
      <c r="K229" s="7"/>
      <c r="L229" s="7"/>
      <c r="M229" s="8">
        <v>21</v>
      </c>
    </row>
    <row r="230" spans="1:13" s="8" customFormat="1" ht="16.5">
      <c r="A230" s="9"/>
      <c r="B230" s="73">
        <f>B229+1</f>
        <v>225</v>
      </c>
      <c r="C230" s="66">
        <v>2</v>
      </c>
      <c r="D230" s="74" t="s">
        <v>330</v>
      </c>
      <c r="E230" s="75" t="s">
        <v>407</v>
      </c>
      <c r="F230" s="75" t="s">
        <v>194</v>
      </c>
      <c r="G230" s="46" t="s">
        <v>26</v>
      </c>
      <c r="H230" s="35">
        <v>1379</v>
      </c>
      <c r="I230" s="33" t="s">
        <v>7</v>
      </c>
      <c r="J230" s="67">
        <f t="shared" si="19"/>
        <v>2758</v>
      </c>
      <c r="K230" s="7"/>
      <c r="L230" s="7"/>
      <c r="M230" s="8">
        <v>22</v>
      </c>
    </row>
    <row r="231" spans="1:13" s="8" customFormat="1" ht="280.5">
      <c r="A231" s="9"/>
      <c r="B231" s="73">
        <v>226</v>
      </c>
      <c r="C231" s="72">
        <v>2</v>
      </c>
      <c r="D231" s="74" t="s">
        <v>388</v>
      </c>
      <c r="E231" s="75" t="s">
        <v>407</v>
      </c>
      <c r="F231" s="75" t="s">
        <v>195</v>
      </c>
      <c r="G231" s="45" t="s">
        <v>27</v>
      </c>
      <c r="H231" s="35">
        <v>8200</v>
      </c>
      <c r="I231" s="33" t="s">
        <v>7</v>
      </c>
      <c r="J231" s="67">
        <f t="shared" si="19"/>
        <v>16400</v>
      </c>
      <c r="K231" s="7"/>
      <c r="L231" s="7"/>
      <c r="M231" s="8">
        <v>23</v>
      </c>
    </row>
    <row r="232" spans="1:13" s="8" customFormat="1" ht="49.5">
      <c r="A232" s="9"/>
      <c r="B232" s="73">
        <f t="shared" ref="B232:B234" si="23">B231+1</f>
        <v>227</v>
      </c>
      <c r="C232" s="116">
        <v>2</v>
      </c>
      <c r="D232" s="74" t="s">
        <v>389</v>
      </c>
      <c r="E232" s="75" t="s">
        <v>407</v>
      </c>
      <c r="F232" s="75" t="s">
        <v>194</v>
      </c>
      <c r="G232" s="46" t="s">
        <v>28</v>
      </c>
      <c r="H232" s="117">
        <v>1268</v>
      </c>
      <c r="I232" s="118" t="s">
        <v>7</v>
      </c>
      <c r="J232" s="67">
        <f t="shared" si="19"/>
        <v>2536</v>
      </c>
      <c r="K232" s="7"/>
      <c r="L232" s="7"/>
      <c r="M232" s="8">
        <v>24</v>
      </c>
    </row>
    <row r="233" spans="1:13" s="8" customFormat="1" ht="16.5">
      <c r="A233" s="9"/>
      <c r="B233" s="73">
        <f t="shared" si="23"/>
        <v>228</v>
      </c>
      <c r="C233" s="116">
        <v>21</v>
      </c>
      <c r="D233" s="74" t="s">
        <v>40</v>
      </c>
      <c r="E233" s="75" t="s">
        <v>407</v>
      </c>
      <c r="F233" s="75" t="s">
        <v>194</v>
      </c>
      <c r="G233" s="46" t="s">
        <v>41</v>
      </c>
      <c r="H233" s="117">
        <v>65</v>
      </c>
      <c r="I233" s="118" t="s">
        <v>7</v>
      </c>
      <c r="J233" s="67">
        <f t="shared" si="19"/>
        <v>1365</v>
      </c>
      <c r="K233" s="7"/>
      <c r="L233" s="7"/>
      <c r="M233" s="8">
        <v>25</v>
      </c>
    </row>
    <row r="234" spans="1:13" s="8" customFormat="1" ht="49.5">
      <c r="A234" s="9"/>
      <c r="B234" s="73">
        <f t="shared" si="23"/>
        <v>229</v>
      </c>
      <c r="C234" s="109">
        <v>1200</v>
      </c>
      <c r="D234" s="74" t="s">
        <v>390</v>
      </c>
      <c r="E234" s="75" t="s">
        <v>407</v>
      </c>
      <c r="F234" s="75" t="s">
        <v>194</v>
      </c>
      <c r="G234" s="46" t="s">
        <v>52</v>
      </c>
      <c r="H234" s="117">
        <v>27</v>
      </c>
      <c r="I234" s="118" t="s">
        <v>7</v>
      </c>
      <c r="J234" s="67">
        <f t="shared" si="19"/>
        <v>32400</v>
      </c>
      <c r="K234" s="7"/>
      <c r="L234" s="7"/>
      <c r="M234" s="8">
        <v>26</v>
      </c>
    </row>
    <row r="235" spans="1:13" s="8" customFormat="1" ht="16.5">
      <c r="A235" s="9"/>
      <c r="B235" s="73">
        <v>230</v>
      </c>
      <c r="C235" s="109">
        <v>0.08</v>
      </c>
      <c r="D235" s="74" t="s">
        <v>438</v>
      </c>
      <c r="E235" s="75" t="s">
        <v>407</v>
      </c>
      <c r="F235" s="75" t="s">
        <v>195</v>
      </c>
      <c r="G235" s="46" t="s">
        <v>182</v>
      </c>
      <c r="H235" s="111">
        <v>299369</v>
      </c>
      <c r="I235" s="118" t="s">
        <v>178</v>
      </c>
      <c r="J235" s="67">
        <f t="shared" si="19"/>
        <v>23949.52</v>
      </c>
      <c r="K235" s="7"/>
      <c r="L235" s="7"/>
      <c r="M235" s="8">
        <v>27</v>
      </c>
    </row>
    <row r="236" spans="1:13" s="8" customFormat="1" ht="66">
      <c r="A236" s="9"/>
      <c r="B236" s="73">
        <f>B235+1</f>
        <v>231</v>
      </c>
      <c r="C236" s="109">
        <v>9</v>
      </c>
      <c r="D236" s="74" t="s">
        <v>391</v>
      </c>
      <c r="E236" s="75" t="s">
        <v>407</v>
      </c>
      <c r="F236" s="75" t="s">
        <v>194</v>
      </c>
      <c r="G236" s="119" t="s">
        <v>39</v>
      </c>
      <c r="H236" s="111">
        <v>224</v>
      </c>
      <c r="I236" s="118" t="s">
        <v>7</v>
      </c>
      <c r="J236" s="67">
        <f t="shared" si="19"/>
        <v>2016</v>
      </c>
      <c r="K236" s="7"/>
      <c r="L236" s="7"/>
      <c r="M236" s="8">
        <v>28</v>
      </c>
    </row>
    <row r="237" spans="1:13" s="8" customFormat="1" ht="16.5">
      <c r="A237" s="9"/>
      <c r="B237" s="73">
        <v>232</v>
      </c>
      <c r="C237" s="109">
        <v>6</v>
      </c>
      <c r="D237" s="74" t="s">
        <v>331</v>
      </c>
      <c r="E237" s="75" t="s">
        <v>407</v>
      </c>
      <c r="F237" s="75" t="s">
        <v>195</v>
      </c>
      <c r="G237" s="119" t="s">
        <v>303</v>
      </c>
      <c r="H237" s="111">
        <v>158</v>
      </c>
      <c r="I237" s="118" t="s">
        <v>7</v>
      </c>
      <c r="J237" s="67">
        <f t="shared" si="19"/>
        <v>948</v>
      </c>
      <c r="K237" s="7"/>
      <c r="L237" s="7"/>
      <c r="M237" s="8">
        <v>29</v>
      </c>
    </row>
    <row r="238" spans="1:13" s="8" customFormat="1" ht="16.5">
      <c r="A238" s="9"/>
      <c r="B238" s="73">
        <f>B237+1</f>
        <v>233</v>
      </c>
      <c r="C238" s="109">
        <v>6</v>
      </c>
      <c r="D238" s="74" t="s">
        <v>332</v>
      </c>
      <c r="E238" s="75" t="s">
        <v>407</v>
      </c>
      <c r="F238" s="75" t="s">
        <v>194</v>
      </c>
      <c r="G238" s="120" t="s">
        <v>304</v>
      </c>
      <c r="H238" s="111">
        <v>55</v>
      </c>
      <c r="I238" s="118" t="s">
        <v>7</v>
      </c>
      <c r="J238" s="67">
        <f t="shared" si="19"/>
        <v>330</v>
      </c>
      <c r="K238" s="7"/>
      <c r="L238" s="7"/>
      <c r="M238" s="8">
        <v>30</v>
      </c>
    </row>
    <row r="239" spans="1:13" s="8" customFormat="1" ht="33">
      <c r="A239" s="9"/>
      <c r="B239" s="73">
        <v>234</v>
      </c>
      <c r="C239" s="110">
        <v>3</v>
      </c>
      <c r="D239" s="74" t="s">
        <v>333</v>
      </c>
      <c r="E239" s="75" t="s">
        <v>407</v>
      </c>
      <c r="F239" s="75" t="s">
        <v>195</v>
      </c>
      <c r="G239" s="39" t="s">
        <v>305</v>
      </c>
      <c r="H239" s="111">
        <v>788</v>
      </c>
      <c r="I239" s="111" t="s">
        <v>7</v>
      </c>
      <c r="J239" s="67">
        <f t="shared" si="19"/>
        <v>2364</v>
      </c>
      <c r="K239" s="7"/>
      <c r="L239" s="7"/>
      <c r="M239" s="8">
        <v>31</v>
      </c>
    </row>
    <row r="240" spans="1:13" s="8" customFormat="1" ht="33">
      <c r="A240" s="9"/>
      <c r="B240" s="73">
        <v>235</v>
      </c>
      <c r="C240" s="110">
        <v>6</v>
      </c>
      <c r="D240" s="74" t="s">
        <v>334</v>
      </c>
      <c r="E240" s="75" t="s">
        <v>407</v>
      </c>
      <c r="F240" s="75" t="s">
        <v>195</v>
      </c>
      <c r="G240" s="39" t="s">
        <v>306</v>
      </c>
      <c r="H240" s="111">
        <v>2512</v>
      </c>
      <c r="I240" s="111" t="s">
        <v>7</v>
      </c>
      <c r="J240" s="67">
        <f t="shared" si="19"/>
        <v>15072</v>
      </c>
      <c r="K240" s="7"/>
      <c r="L240" s="7"/>
      <c r="M240" s="8">
        <v>32</v>
      </c>
    </row>
    <row r="241" spans="1:13" s="8" customFormat="1" ht="115.5">
      <c r="A241" s="9"/>
      <c r="B241" s="73">
        <v>236</v>
      </c>
      <c r="C241" s="110">
        <v>12</v>
      </c>
      <c r="D241" s="74" t="s">
        <v>447</v>
      </c>
      <c r="E241" s="75" t="s">
        <v>407</v>
      </c>
      <c r="F241" s="75" t="s">
        <v>195</v>
      </c>
      <c r="G241" s="47" t="s">
        <v>307</v>
      </c>
      <c r="H241" s="111">
        <v>360</v>
      </c>
      <c r="I241" s="111" t="s">
        <v>7</v>
      </c>
      <c r="J241" s="67">
        <f t="shared" si="19"/>
        <v>4320</v>
      </c>
      <c r="K241" s="7"/>
      <c r="L241" s="7"/>
      <c r="M241" s="8">
        <v>33</v>
      </c>
    </row>
    <row r="242" spans="1:13" s="8" customFormat="1" ht="66">
      <c r="A242" s="9"/>
      <c r="B242" s="73">
        <v>237</v>
      </c>
      <c r="C242" s="72">
        <v>6</v>
      </c>
      <c r="D242" s="74" t="s">
        <v>392</v>
      </c>
      <c r="E242" s="75" t="s">
        <v>407</v>
      </c>
      <c r="F242" s="75" t="s">
        <v>195</v>
      </c>
      <c r="G242" s="45" t="s">
        <v>308</v>
      </c>
      <c r="H242" s="36">
        <v>399</v>
      </c>
      <c r="I242" s="34" t="s">
        <v>7</v>
      </c>
      <c r="J242" s="67">
        <f t="shared" si="19"/>
        <v>2394</v>
      </c>
      <c r="K242" s="7"/>
      <c r="L242" s="7"/>
      <c r="M242" s="8">
        <v>34</v>
      </c>
    </row>
    <row r="243" spans="1:13" s="8" customFormat="1" ht="16.5">
      <c r="A243" s="9"/>
      <c r="B243" s="73">
        <v>238</v>
      </c>
      <c r="C243" s="72">
        <v>6</v>
      </c>
      <c r="D243" s="74" t="s">
        <v>448</v>
      </c>
      <c r="E243" s="75" t="s">
        <v>407</v>
      </c>
      <c r="F243" s="75" t="s">
        <v>195</v>
      </c>
      <c r="G243" s="45" t="s">
        <v>309</v>
      </c>
      <c r="H243" s="36">
        <v>37</v>
      </c>
      <c r="I243" s="34" t="s">
        <v>7</v>
      </c>
      <c r="J243" s="67">
        <f t="shared" si="19"/>
        <v>222</v>
      </c>
      <c r="K243" s="7"/>
      <c r="L243" s="7"/>
      <c r="M243" s="8">
        <v>35</v>
      </c>
    </row>
    <row r="244" spans="1:13" s="8" customFormat="1" ht="66">
      <c r="A244" s="9"/>
      <c r="B244" s="73">
        <f>B243+1</f>
        <v>239</v>
      </c>
      <c r="C244" s="72">
        <v>43</v>
      </c>
      <c r="D244" s="74" t="s">
        <v>393</v>
      </c>
      <c r="E244" s="75" t="s">
        <v>407</v>
      </c>
      <c r="F244" s="75" t="s">
        <v>194</v>
      </c>
      <c r="G244" s="45" t="s">
        <v>310</v>
      </c>
      <c r="H244" s="36">
        <v>1302</v>
      </c>
      <c r="I244" s="34" t="s">
        <v>7</v>
      </c>
      <c r="J244" s="67">
        <f t="shared" si="19"/>
        <v>55986</v>
      </c>
      <c r="K244" s="7"/>
      <c r="L244" s="7"/>
      <c r="M244" s="8">
        <v>36</v>
      </c>
    </row>
    <row r="245" spans="1:13" s="8" customFormat="1" ht="16.5">
      <c r="A245" s="9"/>
      <c r="B245" s="73">
        <v>240</v>
      </c>
      <c r="C245" s="72">
        <v>2</v>
      </c>
      <c r="D245" s="74" t="s">
        <v>335</v>
      </c>
      <c r="E245" s="75" t="s">
        <v>407</v>
      </c>
      <c r="F245" s="75" t="s">
        <v>195</v>
      </c>
      <c r="G245" s="45" t="s">
        <v>103</v>
      </c>
      <c r="H245" s="36">
        <v>4620</v>
      </c>
      <c r="I245" s="34" t="s">
        <v>7</v>
      </c>
      <c r="J245" s="67">
        <f t="shared" si="19"/>
        <v>9240</v>
      </c>
      <c r="K245" s="7"/>
      <c r="L245" s="7"/>
      <c r="M245" s="8">
        <v>37</v>
      </c>
    </row>
    <row r="246" spans="1:13" s="8" customFormat="1" ht="66">
      <c r="A246" s="9"/>
      <c r="B246" s="73">
        <f t="shared" ref="B246:B252" si="24">B245+1</f>
        <v>241</v>
      </c>
      <c r="C246" s="72">
        <v>6</v>
      </c>
      <c r="D246" s="74" t="s">
        <v>394</v>
      </c>
      <c r="E246" s="75" t="s">
        <v>407</v>
      </c>
      <c r="F246" s="75" t="s">
        <v>194</v>
      </c>
      <c r="G246" s="38" t="s">
        <v>183</v>
      </c>
      <c r="H246" s="36">
        <v>2113</v>
      </c>
      <c r="I246" s="34" t="s">
        <v>65</v>
      </c>
      <c r="J246" s="67">
        <f t="shared" si="19"/>
        <v>12678</v>
      </c>
      <c r="K246" s="7"/>
      <c r="L246" s="7"/>
      <c r="M246" s="8">
        <v>38</v>
      </c>
    </row>
    <row r="247" spans="1:13" s="8" customFormat="1" ht="16.5">
      <c r="A247" s="9"/>
      <c r="B247" s="73">
        <f t="shared" si="24"/>
        <v>242</v>
      </c>
      <c r="C247" s="72">
        <v>6</v>
      </c>
      <c r="D247" s="74" t="s">
        <v>395</v>
      </c>
      <c r="E247" s="75" t="s">
        <v>407</v>
      </c>
      <c r="F247" s="75" t="s">
        <v>194</v>
      </c>
      <c r="G247" s="38" t="s">
        <v>311</v>
      </c>
      <c r="H247" s="36">
        <v>1062</v>
      </c>
      <c r="I247" s="34" t="s">
        <v>65</v>
      </c>
      <c r="J247" s="67">
        <f t="shared" si="19"/>
        <v>6372</v>
      </c>
      <c r="K247" s="7"/>
      <c r="L247" s="7"/>
      <c r="M247" s="8">
        <v>39</v>
      </c>
    </row>
    <row r="248" spans="1:13" s="8" customFormat="1" ht="82.5">
      <c r="A248" s="9"/>
      <c r="B248" s="73">
        <f t="shared" si="24"/>
        <v>243</v>
      </c>
      <c r="C248" s="72">
        <v>15</v>
      </c>
      <c r="D248" s="74" t="s">
        <v>396</v>
      </c>
      <c r="E248" s="75" t="s">
        <v>445</v>
      </c>
      <c r="F248" s="75" t="s">
        <v>194</v>
      </c>
      <c r="G248" s="38" t="s">
        <v>312</v>
      </c>
      <c r="H248" s="36">
        <v>7209</v>
      </c>
      <c r="I248" s="34" t="s">
        <v>65</v>
      </c>
      <c r="J248" s="67">
        <f t="shared" si="19"/>
        <v>108135</v>
      </c>
      <c r="K248" s="7"/>
      <c r="L248" s="7"/>
      <c r="M248" s="8">
        <v>40</v>
      </c>
    </row>
    <row r="249" spans="1:13" s="8" customFormat="1" ht="247.5">
      <c r="A249" s="9"/>
      <c r="B249" s="73">
        <f t="shared" si="24"/>
        <v>244</v>
      </c>
      <c r="C249" s="72">
        <v>25</v>
      </c>
      <c r="D249" s="74" t="s">
        <v>397</v>
      </c>
      <c r="E249" s="75" t="s">
        <v>445</v>
      </c>
      <c r="F249" s="75" t="s">
        <v>194</v>
      </c>
      <c r="G249" s="38" t="s">
        <v>313</v>
      </c>
      <c r="H249" s="36">
        <v>486</v>
      </c>
      <c r="I249" s="34" t="s">
        <v>65</v>
      </c>
      <c r="J249" s="67">
        <f t="shared" si="19"/>
        <v>12150</v>
      </c>
      <c r="K249" s="7"/>
      <c r="L249" s="7"/>
    </row>
    <row r="250" spans="1:13" s="8" customFormat="1" ht="82.5">
      <c r="A250" s="9"/>
      <c r="B250" s="73">
        <f t="shared" si="24"/>
        <v>245</v>
      </c>
      <c r="C250" s="72">
        <v>3</v>
      </c>
      <c r="D250" s="74" t="s">
        <v>398</v>
      </c>
      <c r="E250" s="75" t="s">
        <v>445</v>
      </c>
      <c r="F250" s="75" t="s">
        <v>194</v>
      </c>
      <c r="G250" s="38" t="s">
        <v>314</v>
      </c>
      <c r="H250" s="36">
        <v>684</v>
      </c>
      <c r="I250" s="34" t="s">
        <v>7</v>
      </c>
      <c r="J250" s="67">
        <f t="shared" si="19"/>
        <v>2052</v>
      </c>
      <c r="K250" s="7"/>
      <c r="L250" s="7"/>
    </row>
    <row r="251" spans="1:13" s="8" customFormat="1" ht="129">
      <c r="A251" s="9"/>
      <c r="B251" s="73">
        <f t="shared" si="24"/>
        <v>246</v>
      </c>
      <c r="C251" s="72">
        <v>20</v>
      </c>
      <c r="D251" s="74" t="s">
        <v>439</v>
      </c>
      <c r="E251" s="75" t="s">
        <v>445</v>
      </c>
      <c r="F251" s="75" t="s">
        <v>194</v>
      </c>
      <c r="G251" s="38" t="s">
        <v>315</v>
      </c>
      <c r="H251" s="36">
        <v>313</v>
      </c>
      <c r="I251" s="34" t="s">
        <v>5</v>
      </c>
      <c r="J251" s="67">
        <f t="shared" si="19"/>
        <v>6260</v>
      </c>
      <c r="K251" s="7"/>
      <c r="L251" s="7"/>
    </row>
    <row r="252" spans="1:13" s="8" customFormat="1" ht="33">
      <c r="A252" s="9"/>
      <c r="B252" s="73">
        <f t="shared" si="24"/>
        <v>247</v>
      </c>
      <c r="C252" s="72">
        <v>2</v>
      </c>
      <c r="D252" s="74" t="s">
        <v>399</v>
      </c>
      <c r="E252" s="75" t="s">
        <v>407</v>
      </c>
      <c r="F252" s="75" t="s">
        <v>194</v>
      </c>
      <c r="G252" s="38" t="s">
        <v>316</v>
      </c>
      <c r="H252" s="36">
        <v>144.84</v>
      </c>
      <c r="I252" s="34" t="s">
        <v>7</v>
      </c>
      <c r="J252" s="67">
        <f t="shared" si="19"/>
        <v>289.68</v>
      </c>
      <c r="K252" s="7"/>
      <c r="L252" s="7"/>
    </row>
    <row r="253" spans="1:13" s="8" customFormat="1" ht="16.5">
      <c r="A253" s="9"/>
      <c r="B253" s="73">
        <v>248</v>
      </c>
      <c r="C253" s="72">
        <v>2</v>
      </c>
      <c r="D253" s="74" t="s">
        <v>336</v>
      </c>
      <c r="E253" s="75" t="s">
        <v>407</v>
      </c>
      <c r="F253" s="75" t="s">
        <v>195</v>
      </c>
      <c r="G253" s="38" t="s">
        <v>317</v>
      </c>
      <c r="H253" s="36">
        <v>105</v>
      </c>
      <c r="I253" s="34" t="s">
        <v>66</v>
      </c>
      <c r="J253" s="67">
        <f t="shared" si="19"/>
        <v>210</v>
      </c>
      <c r="K253" s="7"/>
      <c r="L253" s="7"/>
    </row>
    <row r="254" spans="1:13" s="8" customFormat="1" ht="33">
      <c r="A254" s="9"/>
      <c r="B254" s="73">
        <f>B253+1</f>
        <v>249</v>
      </c>
      <c r="C254" s="72">
        <v>2</v>
      </c>
      <c r="D254" s="74" t="s">
        <v>286</v>
      </c>
      <c r="E254" s="75" t="s">
        <v>407</v>
      </c>
      <c r="F254" s="75" t="s">
        <v>194</v>
      </c>
      <c r="G254" s="38" t="s">
        <v>285</v>
      </c>
      <c r="H254" s="36">
        <v>146.63</v>
      </c>
      <c r="I254" s="34" t="s">
        <v>7</v>
      </c>
      <c r="J254" s="67">
        <f t="shared" si="19"/>
        <v>293.26</v>
      </c>
      <c r="K254" s="7"/>
      <c r="L254" s="7"/>
    </row>
    <row r="255" spans="1:13" s="8" customFormat="1" ht="16.5">
      <c r="A255" s="9"/>
      <c r="B255" s="73">
        <v>250</v>
      </c>
      <c r="C255" s="72">
        <v>25</v>
      </c>
      <c r="D255" s="74" t="s">
        <v>337</v>
      </c>
      <c r="E255" s="75" t="s">
        <v>407</v>
      </c>
      <c r="F255" s="75" t="s">
        <v>195</v>
      </c>
      <c r="G255" s="38" t="s">
        <v>137</v>
      </c>
      <c r="H255" s="36">
        <v>117.5</v>
      </c>
      <c r="I255" s="34" t="s">
        <v>66</v>
      </c>
      <c r="J255" s="67">
        <f t="shared" si="19"/>
        <v>2937.5</v>
      </c>
      <c r="K255" s="7"/>
      <c r="L255" s="7"/>
    </row>
    <row r="256" spans="1:13" s="8" customFormat="1" ht="82.5">
      <c r="A256" s="9"/>
      <c r="B256" s="73">
        <f>B255+1</f>
        <v>251</v>
      </c>
      <c r="C256" s="72">
        <v>3</v>
      </c>
      <c r="D256" s="74" t="s">
        <v>400</v>
      </c>
      <c r="E256" s="75" t="s">
        <v>407</v>
      </c>
      <c r="F256" s="75" t="s">
        <v>194</v>
      </c>
      <c r="G256" s="38" t="s">
        <v>318</v>
      </c>
      <c r="H256" s="36">
        <v>9804</v>
      </c>
      <c r="I256" s="34" t="s">
        <v>7</v>
      </c>
      <c r="J256" s="67">
        <f t="shared" si="19"/>
        <v>29412</v>
      </c>
      <c r="K256" s="7"/>
      <c r="L256" s="7"/>
    </row>
    <row r="257" spans="1:12" s="8" customFormat="1" ht="16.5">
      <c r="A257" s="9"/>
      <c r="B257" s="73">
        <v>252</v>
      </c>
      <c r="C257" s="72">
        <v>3</v>
      </c>
      <c r="D257" s="74" t="s">
        <v>401</v>
      </c>
      <c r="E257" s="75" t="s">
        <v>407</v>
      </c>
      <c r="F257" s="75" t="s">
        <v>195</v>
      </c>
      <c r="G257" s="38" t="s">
        <v>319</v>
      </c>
      <c r="H257" s="36">
        <v>50703</v>
      </c>
      <c r="I257" s="34" t="s">
        <v>7</v>
      </c>
      <c r="J257" s="67">
        <f t="shared" si="19"/>
        <v>152109</v>
      </c>
      <c r="K257" s="7"/>
      <c r="L257" s="7"/>
    </row>
    <row r="258" spans="1:12" s="8" customFormat="1" ht="16.5">
      <c r="A258" s="9"/>
      <c r="B258" s="73">
        <v>253</v>
      </c>
      <c r="C258" s="72">
        <v>6</v>
      </c>
      <c r="D258" s="74" t="s">
        <v>402</v>
      </c>
      <c r="E258" s="75" t="s">
        <v>407</v>
      </c>
      <c r="F258" s="75" t="s">
        <v>195</v>
      </c>
      <c r="G258" s="38" t="s">
        <v>320</v>
      </c>
      <c r="H258" s="36">
        <v>18244</v>
      </c>
      <c r="I258" s="34" t="s">
        <v>7</v>
      </c>
      <c r="J258" s="67">
        <f t="shared" si="19"/>
        <v>109464</v>
      </c>
      <c r="K258" s="7"/>
      <c r="L258" s="7"/>
    </row>
    <row r="259" spans="1:12" s="8" customFormat="1" ht="16.5">
      <c r="A259" s="9"/>
      <c r="B259" s="73">
        <f t="shared" ref="B259:B261" si="25">B258+1</f>
        <v>254</v>
      </c>
      <c r="C259" s="72">
        <v>3</v>
      </c>
      <c r="D259" s="74" t="s">
        <v>403</v>
      </c>
      <c r="E259" s="75" t="s">
        <v>407</v>
      </c>
      <c r="F259" s="75" t="s">
        <v>194</v>
      </c>
      <c r="G259" s="38" t="s">
        <v>321</v>
      </c>
      <c r="H259" s="36">
        <v>17393.04</v>
      </c>
      <c r="I259" s="34" t="s">
        <v>7</v>
      </c>
      <c r="J259" s="67">
        <f t="shared" si="19"/>
        <v>52179.12</v>
      </c>
      <c r="K259" s="7"/>
      <c r="L259" s="7"/>
    </row>
    <row r="260" spans="1:12" s="8" customFormat="1" ht="16.5">
      <c r="A260" s="9"/>
      <c r="B260" s="73">
        <f t="shared" si="25"/>
        <v>255</v>
      </c>
      <c r="C260" s="72">
        <v>6</v>
      </c>
      <c r="D260" s="74" t="s">
        <v>404</v>
      </c>
      <c r="E260" s="75" t="s">
        <v>407</v>
      </c>
      <c r="F260" s="75" t="s">
        <v>194</v>
      </c>
      <c r="G260" s="38" t="s">
        <v>322</v>
      </c>
      <c r="H260" s="36">
        <v>14839.78</v>
      </c>
      <c r="I260" s="34" t="s">
        <v>7</v>
      </c>
      <c r="J260" s="67">
        <f t="shared" si="19"/>
        <v>89038.680000000008</v>
      </c>
      <c r="K260" s="7"/>
      <c r="L260" s="7"/>
    </row>
    <row r="261" spans="1:12" s="8" customFormat="1" ht="66">
      <c r="A261" s="9"/>
      <c r="B261" s="73">
        <f t="shared" si="25"/>
        <v>256</v>
      </c>
      <c r="C261" s="72">
        <v>167</v>
      </c>
      <c r="D261" s="74" t="s">
        <v>370</v>
      </c>
      <c r="E261" s="75" t="s">
        <v>407</v>
      </c>
      <c r="F261" s="75" t="s">
        <v>194</v>
      </c>
      <c r="G261" s="38" t="s">
        <v>51</v>
      </c>
      <c r="H261" s="36">
        <v>41</v>
      </c>
      <c r="I261" s="34" t="s">
        <v>6</v>
      </c>
      <c r="J261" s="67">
        <f t="shared" si="19"/>
        <v>6847</v>
      </c>
      <c r="K261" s="7"/>
      <c r="L261" s="7"/>
    </row>
    <row r="262" spans="1:12" s="8" customFormat="1" ht="16.5">
      <c r="A262" s="9"/>
      <c r="B262" s="73">
        <v>257</v>
      </c>
      <c r="C262" s="72">
        <v>24</v>
      </c>
      <c r="D262" s="74" t="s">
        <v>405</v>
      </c>
      <c r="E262" s="75" t="s">
        <v>407</v>
      </c>
      <c r="F262" s="75" t="s">
        <v>195</v>
      </c>
      <c r="G262" s="38" t="s">
        <v>323</v>
      </c>
      <c r="H262" s="36">
        <v>975</v>
      </c>
      <c r="I262" s="34" t="s">
        <v>5</v>
      </c>
      <c r="J262" s="67">
        <f t="shared" ref="J262:J271" si="26">C262*H262</f>
        <v>23400</v>
      </c>
      <c r="K262" s="7"/>
      <c r="L262" s="7"/>
    </row>
    <row r="263" spans="1:12" s="8" customFormat="1" ht="99">
      <c r="A263" s="9"/>
      <c r="B263" s="73">
        <f>B262+1</f>
        <v>258</v>
      </c>
      <c r="C263" s="72">
        <v>24</v>
      </c>
      <c r="D263" s="74" t="s">
        <v>444</v>
      </c>
      <c r="E263" s="75" t="s">
        <v>407</v>
      </c>
      <c r="F263" s="75" t="s">
        <v>194</v>
      </c>
      <c r="G263" s="38" t="s">
        <v>324</v>
      </c>
      <c r="H263" s="36">
        <v>65</v>
      </c>
      <c r="I263" s="34" t="s">
        <v>6</v>
      </c>
      <c r="J263" s="67">
        <f t="shared" si="26"/>
        <v>1560</v>
      </c>
      <c r="K263" s="7"/>
      <c r="L263" s="7"/>
    </row>
    <row r="264" spans="1:12" s="8" customFormat="1" ht="33">
      <c r="A264" s="9"/>
      <c r="B264" s="73">
        <v>259</v>
      </c>
      <c r="C264" s="72">
        <v>6</v>
      </c>
      <c r="D264" s="74" t="s">
        <v>406</v>
      </c>
      <c r="E264" s="75" t="s">
        <v>407</v>
      </c>
      <c r="F264" s="75" t="s">
        <v>195</v>
      </c>
      <c r="G264" s="38" t="s">
        <v>325</v>
      </c>
      <c r="H264" s="36">
        <v>357</v>
      </c>
      <c r="I264" s="34" t="s">
        <v>7</v>
      </c>
      <c r="J264" s="67">
        <f t="shared" si="26"/>
        <v>2142</v>
      </c>
      <c r="K264" s="7"/>
      <c r="L264" s="7"/>
    </row>
    <row r="265" spans="1:12" s="8" customFormat="1" ht="16.5">
      <c r="A265" s="9"/>
      <c r="B265" s="73">
        <f>B264+1</f>
        <v>260</v>
      </c>
      <c r="C265" s="72">
        <v>10</v>
      </c>
      <c r="D265" s="74" t="s">
        <v>338</v>
      </c>
      <c r="E265" s="75" t="s">
        <v>407</v>
      </c>
      <c r="F265" s="75" t="s">
        <v>194</v>
      </c>
      <c r="G265" s="38" t="s">
        <v>326</v>
      </c>
      <c r="H265" s="36">
        <v>3148</v>
      </c>
      <c r="I265" s="34" t="s">
        <v>6</v>
      </c>
      <c r="J265" s="67">
        <f t="shared" si="26"/>
        <v>31480</v>
      </c>
      <c r="K265" s="7"/>
      <c r="L265" s="7"/>
    </row>
    <row r="266" spans="1:12" s="8" customFormat="1" ht="16.5">
      <c r="A266" s="9"/>
      <c r="B266" s="73">
        <v>261</v>
      </c>
      <c r="C266" s="72">
        <v>1</v>
      </c>
      <c r="D266" s="74" t="s">
        <v>339</v>
      </c>
      <c r="E266" s="75" t="s">
        <v>407</v>
      </c>
      <c r="F266" s="75" t="s">
        <v>195</v>
      </c>
      <c r="G266" s="38" t="s">
        <v>327</v>
      </c>
      <c r="H266" s="36">
        <v>3675</v>
      </c>
      <c r="I266" s="34" t="s">
        <v>7</v>
      </c>
      <c r="J266" s="67">
        <f t="shared" si="26"/>
        <v>3675</v>
      </c>
      <c r="K266" s="7"/>
      <c r="L266" s="7"/>
    </row>
    <row r="267" spans="1:12" s="8" customFormat="1" ht="16.5">
      <c r="A267" s="9"/>
      <c r="B267" s="73">
        <f t="shared" ref="B267:B268" si="27">B266+1</f>
        <v>262</v>
      </c>
      <c r="C267" s="72">
        <v>6</v>
      </c>
      <c r="D267" s="74" t="s">
        <v>268</v>
      </c>
      <c r="E267" s="75" t="s">
        <v>407</v>
      </c>
      <c r="F267" s="75" t="s">
        <v>194</v>
      </c>
      <c r="G267" s="38" t="s">
        <v>173</v>
      </c>
      <c r="H267" s="36">
        <v>53</v>
      </c>
      <c r="I267" s="34" t="s">
        <v>7</v>
      </c>
      <c r="J267" s="67">
        <f t="shared" si="26"/>
        <v>318</v>
      </c>
      <c r="K267" s="7"/>
      <c r="L267" s="7"/>
    </row>
    <row r="268" spans="1:12" s="8" customFormat="1" ht="16.5">
      <c r="A268" s="9"/>
      <c r="B268" s="73">
        <f t="shared" si="27"/>
        <v>263</v>
      </c>
      <c r="C268" s="72">
        <v>1</v>
      </c>
      <c r="D268" s="74" t="s">
        <v>340</v>
      </c>
      <c r="E268" s="75" t="s">
        <v>407</v>
      </c>
      <c r="F268" s="75" t="s">
        <v>194</v>
      </c>
      <c r="G268" s="38" t="s">
        <v>328</v>
      </c>
      <c r="H268" s="36">
        <v>374.85</v>
      </c>
      <c r="I268" s="34" t="s">
        <v>7</v>
      </c>
      <c r="J268" s="67">
        <f t="shared" si="26"/>
        <v>374.85</v>
      </c>
      <c r="K268" s="7"/>
      <c r="L268" s="7"/>
    </row>
    <row r="269" spans="1:12" s="8" customFormat="1" ht="16.5">
      <c r="A269" s="9"/>
      <c r="B269" s="73">
        <v>264</v>
      </c>
      <c r="C269" s="72">
        <v>2</v>
      </c>
      <c r="D269" s="74" t="s">
        <v>664</v>
      </c>
      <c r="E269" s="75" t="s">
        <v>407</v>
      </c>
      <c r="F269" s="75" t="s">
        <v>195</v>
      </c>
      <c r="G269" s="38" t="s">
        <v>648</v>
      </c>
      <c r="H269" s="36">
        <v>40658.78</v>
      </c>
      <c r="I269" s="34" t="s">
        <v>7</v>
      </c>
      <c r="J269" s="67">
        <f t="shared" si="26"/>
        <v>81317.56</v>
      </c>
      <c r="K269" s="7"/>
      <c r="L269" s="7"/>
    </row>
    <row r="270" spans="1:12" s="8" customFormat="1" ht="16.5">
      <c r="A270" s="9"/>
      <c r="B270" s="73">
        <v>265</v>
      </c>
      <c r="C270" s="72">
        <v>400</v>
      </c>
      <c r="D270" s="74" t="s">
        <v>660</v>
      </c>
      <c r="E270" s="75" t="s">
        <v>407</v>
      </c>
      <c r="F270" s="75" t="s">
        <v>195</v>
      </c>
      <c r="G270" s="38" t="s">
        <v>635</v>
      </c>
      <c r="H270" s="36">
        <v>56.5</v>
      </c>
      <c r="I270" s="34" t="s">
        <v>66</v>
      </c>
      <c r="J270" s="67">
        <f t="shared" si="26"/>
        <v>22600</v>
      </c>
      <c r="K270" s="7"/>
      <c r="L270" s="7"/>
    </row>
    <row r="271" spans="1:12" s="8" customFormat="1" ht="16.5">
      <c r="A271" s="9"/>
      <c r="B271" s="73">
        <v>266</v>
      </c>
      <c r="C271" s="72">
        <v>1000</v>
      </c>
      <c r="D271" s="74" t="s">
        <v>665</v>
      </c>
      <c r="E271" s="75" t="s">
        <v>407</v>
      </c>
      <c r="F271" s="75" t="s">
        <v>195</v>
      </c>
      <c r="G271" s="38" t="s">
        <v>633</v>
      </c>
      <c r="H271" s="36">
        <v>57.45</v>
      </c>
      <c r="I271" s="34" t="s">
        <v>66</v>
      </c>
      <c r="J271" s="67">
        <f t="shared" si="26"/>
        <v>57450</v>
      </c>
      <c r="K271" s="218">
        <f>SUM(J214:J271)</f>
        <v>1092660.2737199999</v>
      </c>
      <c r="L271" s="7"/>
    </row>
    <row r="272" spans="1:12" ht="16.5">
      <c r="A272" s="10"/>
      <c r="B272" s="10"/>
      <c r="C272" s="201"/>
      <c r="D272" s="279" t="s">
        <v>119</v>
      </c>
      <c r="E272" s="280"/>
      <c r="F272" s="280"/>
      <c r="G272" s="280"/>
      <c r="H272" s="280"/>
      <c r="I272" s="280"/>
      <c r="J272" s="48">
        <f>SUM(J6:J271)</f>
        <v>21188502.431310002</v>
      </c>
      <c r="K272" s="11">
        <f t="shared" ref="K272" si="28">J272</f>
        <v>21188502.431310002</v>
      </c>
      <c r="L272" s="12"/>
    </row>
    <row r="273" spans="1:14" ht="16.5">
      <c r="A273" s="10"/>
      <c r="B273" s="10"/>
      <c r="C273" s="201"/>
      <c r="D273" s="280" t="s">
        <v>120</v>
      </c>
      <c r="E273" s="280"/>
      <c r="F273" s="280"/>
      <c r="G273" s="280"/>
      <c r="H273" s="280"/>
      <c r="I273" s="280"/>
      <c r="J273" s="49">
        <f>J272*18%</f>
        <v>3813930.4376358003</v>
      </c>
      <c r="K273" s="1"/>
      <c r="L273" s="1"/>
      <c r="N273" s="13"/>
    </row>
    <row r="274" spans="1:14" ht="18.75">
      <c r="A274" s="14"/>
      <c r="B274" s="272" t="s">
        <v>184</v>
      </c>
      <c r="C274" s="273"/>
      <c r="D274" s="273"/>
      <c r="E274" s="273"/>
      <c r="F274" s="273"/>
      <c r="G274" s="273"/>
      <c r="H274" s="273"/>
      <c r="I274" s="274"/>
      <c r="J274" s="50">
        <f>J272</f>
        <v>21188502.431310002</v>
      </c>
    </row>
    <row r="275" spans="1:14" ht="18.75">
      <c r="B275" s="272" t="s">
        <v>185</v>
      </c>
      <c r="C275" s="273"/>
      <c r="D275" s="273"/>
      <c r="E275" s="273"/>
      <c r="F275" s="273"/>
      <c r="G275" s="273"/>
      <c r="H275" s="273"/>
      <c r="I275" s="274"/>
      <c r="J275" s="50">
        <f>J272+J273</f>
        <v>25002432.868945803</v>
      </c>
      <c r="L275" s="51">
        <f>J275-K275</f>
        <v>25002432.868945803</v>
      </c>
    </row>
    <row r="276" spans="1:14">
      <c r="D276" s="239" t="s">
        <v>690</v>
      </c>
      <c r="E276" s="240">
        <v>4350</v>
      </c>
      <c r="F276" s="241" t="s">
        <v>691</v>
      </c>
    </row>
    <row r="277" spans="1:14">
      <c r="D277" s="239" t="s">
        <v>692</v>
      </c>
      <c r="E277" s="240">
        <v>4200</v>
      </c>
      <c r="F277" s="241" t="s">
        <v>691</v>
      </c>
    </row>
  </sheetData>
  <autoFilter ref="G5:G275"/>
  <mergeCells count="8">
    <mergeCell ref="B274:I274"/>
    <mergeCell ref="B275:I275"/>
    <mergeCell ref="A1:J1"/>
    <mergeCell ref="A2:J2"/>
    <mergeCell ref="A3:J3"/>
    <mergeCell ref="D272:I272"/>
    <mergeCell ref="D273:I273"/>
    <mergeCell ref="B4:I4"/>
  </mergeCells>
  <printOptions horizontalCentered="1"/>
  <pageMargins left="0.23622047244094499" right="0.23622047244094499" top="0.67" bottom="0.66" header="1.14173228346457" footer="0.76"/>
  <pageSetup paperSize="5" scale="65" fitToHeight="14" orientation="portrait" verticalDpi="300"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L281"/>
  <sheetViews>
    <sheetView view="pageBreakPreview" topLeftCell="B267" zoomScale="115" zoomScaleSheetLayoutView="115" workbookViewId="0">
      <selection activeCell="B278" sqref="A278:XFD279"/>
    </sheetView>
  </sheetViews>
  <sheetFormatPr defaultRowHeight="12.75"/>
  <cols>
    <col min="1" max="1" width="14.42578125" hidden="1" customWidth="1"/>
    <col min="3" max="3" width="12" style="210" bestFit="1" customWidth="1"/>
    <col min="4" max="4" width="62.28515625" customWidth="1"/>
    <col min="7" max="7" width="13.28515625" customWidth="1"/>
    <col min="8" max="8" width="13.42578125" customWidth="1"/>
    <col min="10" max="10" width="18.7109375" customWidth="1"/>
    <col min="11" max="11" width="15.140625" customWidth="1"/>
    <col min="12" max="12" width="22.5703125" customWidth="1"/>
  </cols>
  <sheetData>
    <row r="1" spans="1:10" ht="20.25">
      <c r="A1" s="275" t="s">
        <v>0</v>
      </c>
      <c r="B1" s="275"/>
      <c r="C1" s="275"/>
      <c r="D1" s="275"/>
      <c r="E1" s="275"/>
      <c r="F1" s="275"/>
      <c r="G1" s="275"/>
      <c r="H1" s="275"/>
      <c r="I1" s="275"/>
      <c r="J1" s="275"/>
    </row>
    <row r="2" spans="1:10" ht="38.25" customHeight="1">
      <c r="A2" s="276" t="s">
        <v>449</v>
      </c>
      <c r="B2" s="276"/>
      <c r="C2" s="276"/>
      <c r="D2" s="276"/>
      <c r="E2" s="276"/>
      <c r="F2" s="276"/>
      <c r="G2" s="276"/>
      <c r="H2" s="276"/>
      <c r="I2" s="276"/>
      <c r="J2" s="276"/>
    </row>
    <row r="3" spans="1:10" ht="17.25">
      <c r="A3" s="277" t="s">
        <v>450</v>
      </c>
      <c r="B3" s="277"/>
      <c r="C3" s="277"/>
      <c r="D3" s="277"/>
      <c r="E3" s="277"/>
      <c r="F3" s="277"/>
      <c r="G3" s="277"/>
      <c r="H3" s="277"/>
      <c r="I3" s="277"/>
      <c r="J3" s="277"/>
    </row>
    <row r="4" spans="1:10" ht="60">
      <c r="A4" s="3" t="s">
        <v>1</v>
      </c>
      <c r="B4" s="3" t="s">
        <v>4</v>
      </c>
      <c r="C4" s="204" t="s">
        <v>186</v>
      </c>
      <c r="D4" s="3" t="s">
        <v>451</v>
      </c>
      <c r="E4" s="4" t="s">
        <v>8</v>
      </c>
      <c r="F4" s="4" t="s">
        <v>117</v>
      </c>
      <c r="G4" s="3" t="s">
        <v>9</v>
      </c>
      <c r="H4" s="5" t="s">
        <v>2</v>
      </c>
      <c r="I4" s="6" t="s">
        <v>10</v>
      </c>
      <c r="J4" s="37" t="s">
        <v>3</v>
      </c>
    </row>
    <row r="5" spans="1:10" ht="17.25">
      <c r="A5" s="3"/>
      <c r="B5" s="278" t="s">
        <v>118</v>
      </c>
      <c r="C5" s="278"/>
      <c r="D5" s="278"/>
      <c r="E5" s="278"/>
      <c r="F5" s="278"/>
      <c r="G5" s="278"/>
      <c r="H5" s="278"/>
      <c r="I5" s="278"/>
      <c r="J5" s="37"/>
    </row>
    <row r="6" spans="1:10" ht="16.5">
      <c r="A6" s="9"/>
      <c r="B6" s="121">
        <v>1</v>
      </c>
      <c r="C6" s="63">
        <v>2</v>
      </c>
      <c r="D6" s="122" t="s">
        <v>202</v>
      </c>
      <c r="E6" s="123" t="s">
        <v>452</v>
      </c>
      <c r="F6" s="123" t="s">
        <v>194</v>
      </c>
      <c r="G6" s="122" t="s">
        <v>200</v>
      </c>
      <c r="H6" s="124">
        <v>5805.84</v>
      </c>
      <c r="I6" s="125" t="s">
        <v>7</v>
      </c>
      <c r="J6" s="124">
        <f>C6*H6</f>
        <v>11611.68</v>
      </c>
    </row>
    <row r="7" spans="1:10" ht="47.25">
      <c r="A7" s="9"/>
      <c r="B7" s="121">
        <f>B6+1</f>
        <v>2</v>
      </c>
      <c r="C7" s="63">
        <v>2</v>
      </c>
      <c r="D7" s="122" t="s">
        <v>453</v>
      </c>
      <c r="E7" s="123" t="s">
        <v>452</v>
      </c>
      <c r="F7" s="123" t="s">
        <v>194</v>
      </c>
      <c r="G7" s="122" t="s">
        <v>67</v>
      </c>
      <c r="H7" s="124">
        <v>21945</v>
      </c>
      <c r="I7" s="125" t="s">
        <v>7</v>
      </c>
      <c r="J7" s="124">
        <f t="shared" ref="J7:J62" si="0">C7*H7</f>
        <v>43890</v>
      </c>
    </row>
    <row r="8" spans="1:10" ht="16.5">
      <c r="A8" s="9"/>
      <c r="B8" s="121">
        <f t="shared" ref="B8:B71" si="1">B7+1</f>
        <v>3</v>
      </c>
      <c r="C8" s="63">
        <v>2</v>
      </c>
      <c r="D8" s="122" t="s">
        <v>454</v>
      </c>
      <c r="E8" s="123" t="s">
        <v>452</v>
      </c>
      <c r="F8" s="123" t="s">
        <v>194</v>
      </c>
      <c r="G8" s="122" t="s">
        <v>204</v>
      </c>
      <c r="H8" s="124">
        <v>5805.84</v>
      </c>
      <c r="I8" s="125" t="s">
        <v>7</v>
      </c>
      <c r="J8" s="124">
        <f t="shared" si="0"/>
        <v>11611.68</v>
      </c>
    </row>
    <row r="9" spans="1:10" ht="33">
      <c r="A9" s="9"/>
      <c r="B9" s="121">
        <f t="shared" si="1"/>
        <v>4</v>
      </c>
      <c r="C9" s="63">
        <v>2</v>
      </c>
      <c r="D9" s="122" t="s">
        <v>455</v>
      </c>
      <c r="E9" s="123" t="s">
        <v>452</v>
      </c>
      <c r="F9" s="123" t="s">
        <v>194</v>
      </c>
      <c r="G9" s="122" t="s">
        <v>201</v>
      </c>
      <c r="H9" s="124">
        <v>49480.2</v>
      </c>
      <c r="I9" s="125" t="s">
        <v>7</v>
      </c>
      <c r="J9" s="124">
        <f t="shared" si="0"/>
        <v>98960.4</v>
      </c>
    </row>
    <row r="10" spans="1:10" ht="16.5">
      <c r="A10" s="9"/>
      <c r="B10" s="121">
        <f t="shared" si="1"/>
        <v>5</v>
      </c>
      <c r="C10" s="63">
        <v>1</v>
      </c>
      <c r="D10" s="122" t="s">
        <v>205</v>
      </c>
      <c r="E10" s="123" t="s">
        <v>452</v>
      </c>
      <c r="F10" s="123" t="s">
        <v>194</v>
      </c>
      <c r="G10" s="55" t="s">
        <v>55</v>
      </c>
      <c r="H10" s="56">
        <v>350</v>
      </c>
      <c r="I10" s="125" t="s">
        <v>7</v>
      </c>
      <c r="J10" s="124">
        <f t="shared" si="0"/>
        <v>350</v>
      </c>
    </row>
    <row r="11" spans="1:10" ht="96">
      <c r="A11" s="9"/>
      <c r="B11" s="121">
        <f t="shared" si="1"/>
        <v>6</v>
      </c>
      <c r="C11" s="63">
        <v>1</v>
      </c>
      <c r="D11" s="122" t="s">
        <v>456</v>
      </c>
      <c r="E11" s="123" t="s">
        <v>452</v>
      </c>
      <c r="F11" s="123" t="s">
        <v>194</v>
      </c>
      <c r="G11" s="55" t="s">
        <v>15</v>
      </c>
      <c r="H11" s="56">
        <v>3299.7</v>
      </c>
      <c r="I11" s="125" t="s">
        <v>7</v>
      </c>
      <c r="J11" s="124">
        <f t="shared" si="0"/>
        <v>3299.7</v>
      </c>
    </row>
    <row r="12" spans="1:10" ht="16.5">
      <c r="A12" s="9"/>
      <c r="B12" s="121">
        <f t="shared" si="1"/>
        <v>7</v>
      </c>
      <c r="C12" s="63">
        <v>1</v>
      </c>
      <c r="D12" s="122" t="s">
        <v>206</v>
      </c>
      <c r="E12" s="123" t="s">
        <v>452</v>
      </c>
      <c r="F12" s="123" t="s">
        <v>194</v>
      </c>
      <c r="G12" s="55" t="s">
        <v>56</v>
      </c>
      <c r="H12" s="56">
        <v>280</v>
      </c>
      <c r="I12" s="125" t="s">
        <v>7</v>
      </c>
      <c r="J12" s="124">
        <f t="shared" si="0"/>
        <v>280</v>
      </c>
    </row>
    <row r="13" spans="1:10" ht="49.5">
      <c r="A13" s="9"/>
      <c r="B13" s="121">
        <f t="shared" si="1"/>
        <v>8</v>
      </c>
      <c r="C13" s="63">
        <v>1</v>
      </c>
      <c r="D13" s="122" t="s">
        <v>457</v>
      </c>
      <c r="E13" s="123" t="s">
        <v>452</v>
      </c>
      <c r="F13" s="123" t="s">
        <v>194</v>
      </c>
      <c r="G13" s="55" t="s">
        <v>54</v>
      </c>
      <c r="H13" s="56">
        <v>25967.57</v>
      </c>
      <c r="I13" s="125" t="s">
        <v>7</v>
      </c>
      <c r="J13" s="124">
        <f t="shared" si="0"/>
        <v>25967.57</v>
      </c>
    </row>
    <row r="14" spans="1:10" ht="31.5">
      <c r="A14" s="9"/>
      <c r="B14" s="121">
        <f t="shared" si="1"/>
        <v>9</v>
      </c>
      <c r="C14" s="63">
        <v>1</v>
      </c>
      <c r="D14" s="122" t="s">
        <v>207</v>
      </c>
      <c r="E14" s="123" t="s">
        <v>452</v>
      </c>
      <c r="F14" s="123" t="s">
        <v>194</v>
      </c>
      <c r="G14" s="55" t="s">
        <v>131</v>
      </c>
      <c r="H14" s="56">
        <v>1650</v>
      </c>
      <c r="I14" s="125" t="s">
        <v>7</v>
      </c>
      <c r="J14" s="124">
        <f t="shared" si="0"/>
        <v>1650</v>
      </c>
    </row>
    <row r="15" spans="1:10" ht="16.5">
      <c r="A15" s="9"/>
      <c r="B15" s="121">
        <f t="shared" si="1"/>
        <v>10</v>
      </c>
      <c r="C15" s="63">
        <v>16</v>
      </c>
      <c r="D15" s="122" t="s">
        <v>208</v>
      </c>
      <c r="E15" s="123" t="s">
        <v>452</v>
      </c>
      <c r="F15" s="123" t="s">
        <v>194</v>
      </c>
      <c r="G15" s="55" t="s">
        <v>70</v>
      </c>
      <c r="H15" s="56">
        <v>1024</v>
      </c>
      <c r="I15" s="125" t="s">
        <v>7</v>
      </c>
      <c r="J15" s="124">
        <f t="shared" si="0"/>
        <v>16384</v>
      </c>
    </row>
    <row r="16" spans="1:10" ht="96">
      <c r="A16" s="9"/>
      <c r="B16" s="121">
        <f t="shared" si="1"/>
        <v>11</v>
      </c>
      <c r="C16" s="63">
        <v>8</v>
      </c>
      <c r="D16" s="122" t="s">
        <v>456</v>
      </c>
      <c r="E16" s="123" t="s">
        <v>452</v>
      </c>
      <c r="F16" s="123" t="s">
        <v>194</v>
      </c>
      <c r="G16" s="55" t="s">
        <v>15</v>
      </c>
      <c r="H16" s="56">
        <v>3299.7</v>
      </c>
      <c r="I16" s="125" t="s">
        <v>7</v>
      </c>
      <c r="J16" s="124">
        <f t="shared" si="0"/>
        <v>26397.599999999999</v>
      </c>
    </row>
    <row r="17" spans="1:10" ht="16.5">
      <c r="A17" s="9"/>
      <c r="B17" s="121">
        <f t="shared" si="1"/>
        <v>12</v>
      </c>
      <c r="C17" s="63">
        <v>16</v>
      </c>
      <c r="D17" s="122" t="s">
        <v>209</v>
      </c>
      <c r="E17" s="123" t="s">
        <v>452</v>
      </c>
      <c r="F17" s="123" t="s">
        <v>194</v>
      </c>
      <c r="G17" s="55" t="s">
        <v>71</v>
      </c>
      <c r="H17" s="56">
        <v>1044.48</v>
      </c>
      <c r="I17" s="125" t="s">
        <v>7</v>
      </c>
      <c r="J17" s="124">
        <f t="shared" si="0"/>
        <v>16711.68</v>
      </c>
    </row>
    <row r="18" spans="1:10" ht="47.25">
      <c r="A18" s="9"/>
      <c r="B18" s="121">
        <f t="shared" si="1"/>
        <v>13</v>
      </c>
      <c r="C18" s="63">
        <v>16</v>
      </c>
      <c r="D18" s="122" t="s">
        <v>210</v>
      </c>
      <c r="E18" s="123" t="s">
        <v>452</v>
      </c>
      <c r="F18" s="123" t="s">
        <v>194</v>
      </c>
      <c r="G18" s="55" t="s">
        <v>132</v>
      </c>
      <c r="H18" s="56">
        <v>8894</v>
      </c>
      <c r="I18" s="125" t="s">
        <v>7</v>
      </c>
      <c r="J18" s="124">
        <f t="shared" si="0"/>
        <v>142304</v>
      </c>
    </row>
    <row r="19" spans="1:10" ht="16.5">
      <c r="A19" s="9"/>
      <c r="B19" s="121">
        <f t="shared" si="1"/>
        <v>14</v>
      </c>
      <c r="C19" s="63">
        <v>10</v>
      </c>
      <c r="D19" s="122" t="s">
        <v>211</v>
      </c>
      <c r="E19" s="123" t="s">
        <v>452</v>
      </c>
      <c r="F19" s="123" t="s">
        <v>194</v>
      </c>
      <c r="G19" s="55" t="s">
        <v>68</v>
      </c>
      <c r="H19" s="56">
        <v>1024</v>
      </c>
      <c r="I19" s="125" t="s">
        <v>7</v>
      </c>
      <c r="J19" s="124">
        <f t="shared" si="0"/>
        <v>10240</v>
      </c>
    </row>
    <row r="20" spans="1:10" ht="96">
      <c r="A20" s="9"/>
      <c r="B20" s="121">
        <f t="shared" si="1"/>
        <v>15</v>
      </c>
      <c r="C20" s="63">
        <v>5</v>
      </c>
      <c r="D20" s="122" t="s">
        <v>456</v>
      </c>
      <c r="E20" s="123" t="s">
        <v>452</v>
      </c>
      <c r="F20" s="123" t="s">
        <v>194</v>
      </c>
      <c r="G20" s="55" t="s">
        <v>15</v>
      </c>
      <c r="H20" s="56">
        <v>3299.7</v>
      </c>
      <c r="I20" s="125" t="s">
        <v>7</v>
      </c>
      <c r="J20" s="124">
        <f t="shared" si="0"/>
        <v>16498.5</v>
      </c>
    </row>
    <row r="21" spans="1:10" ht="16.5">
      <c r="A21" s="9"/>
      <c r="B21" s="121">
        <f t="shared" si="1"/>
        <v>16</v>
      </c>
      <c r="C21" s="63">
        <v>10</v>
      </c>
      <c r="D21" s="122" t="s">
        <v>212</v>
      </c>
      <c r="E21" s="123" t="s">
        <v>452</v>
      </c>
      <c r="F21" s="123" t="s">
        <v>194</v>
      </c>
      <c r="G21" s="55" t="s">
        <v>69</v>
      </c>
      <c r="H21" s="56">
        <v>1044.48</v>
      </c>
      <c r="I21" s="125" t="s">
        <v>7</v>
      </c>
      <c r="J21" s="124">
        <f t="shared" si="0"/>
        <v>10444.799999999999</v>
      </c>
    </row>
    <row r="22" spans="1:10" ht="31.5">
      <c r="A22" s="9"/>
      <c r="B22" s="121">
        <f t="shared" si="1"/>
        <v>17</v>
      </c>
      <c r="C22" s="63">
        <v>10</v>
      </c>
      <c r="D22" s="122" t="s">
        <v>342</v>
      </c>
      <c r="E22" s="123" t="s">
        <v>452</v>
      </c>
      <c r="F22" s="123" t="s">
        <v>194</v>
      </c>
      <c r="G22" s="55" t="s">
        <v>133</v>
      </c>
      <c r="H22" s="56">
        <v>9847</v>
      </c>
      <c r="I22" s="125" t="s">
        <v>7</v>
      </c>
      <c r="J22" s="124">
        <f t="shared" si="0"/>
        <v>98470</v>
      </c>
    </row>
    <row r="23" spans="1:10" ht="16.5">
      <c r="A23" s="9"/>
      <c r="B23" s="121">
        <f t="shared" si="1"/>
        <v>18</v>
      </c>
      <c r="C23" s="63">
        <v>1</v>
      </c>
      <c r="D23" s="122" t="s">
        <v>213</v>
      </c>
      <c r="E23" s="123" t="s">
        <v>452</v>
      </c>
      <c r="F23" s="123" t="s">
        <v>194</v>
      </c>
      <c r="G23" s="55" t="s">
        <v>134</v>
      </c>
      <c r="H23" s="56">
        <v>1612</v>
      </c>
      <c r="I23" s="125" t="s">
        <v>63</v>
      </c>
      <c r="J23" s="124">
        <f t="shared" si="0"/>
        <v>1612</v>
      </c>
    </row>
    <row r="24" spans="1:10" ht="96">
      <c r="A24" s="9"/>
      <c r="B24" s="121">
        <f t="shared" si="1"/>
        <v>19</v>
      </c>
      <c r="C24" s="63">
        <v>1</v>
      </c>
      <c r="D24" s="122" t="s">
        <v>458</v>
      </c>
      <c r="E24" s="123" t="s">
        <v>452</v>
      </c>
      <c r="F24" s="123" t="s">
        <v>194</v>
      </c>
      <c r="G24" s="55" t="s">
        <v>15</v>
      </c>
      <c r="H24" s="56">
        <v>3299.7</v>
      </c>
      <c r="I24" s="125" t="s">
        <v>7</v>
      </c>
      <c r="J24" s="124">
        <f t="shared" si="0"/>
        <v>3299.7</v>
      </c>
    </row>
    <row r="25" spans="1:10" ht="16.5">
      <c r="A25" s="9"/>
      <c r="B25" s="121">
        <f t="shared" si="1"/>
        <v>20</v>
      </c>
      <c r="C25" s="63">
        <v>1</v>
      </c>
      <c r="D25" s="122" t="s">
        <v>214</v>
      </c>
      <c r="E25" s="123" t="s">
        <v>452</v>
      </c>
      <c r="F25" s="123" t="s">
        <v>194</v>
      </c>
      <c r="G25" s="55" t="s">
        <v>135</v>
      </c>
      <c r="H25" s="56">
        <v>1024</v>
      </c>
      <c r="I25" s="125" t="s">
        <v>63</v>
      </c>
      <c r="J25" s="124">
        <f t="shared" si="0"/>
        <v>1024</v>
      </c>
    </row>
    <row r="26" spans="1:10" ht="31.5">
      <c r="A26" s="9"/>
      <c r="B26" s="121">
        <f t="shared" si="1"/>
        <v>21</v>
      </c>
      <c r="C26" s="63">
        <v>1</v>
      </c>
      <c r="D26" s="122" t="s">
        <v>291</v>
      </c>
      <c r="E26" s="123" t="s">
        <v>452</v>
      </c>
      <c r="F26" s="123" t="s">
        <v>194</v>
      </c>
      <c r="G26" s="55" t="s">
        <v>290</v>
      </c>
      <c r="H26" s="56">
        <v>7666</v>
      </c>
      <c r="I26" s="125" t="s">
        <v>7</v>
      </c>
      <c r="J26" s="124">
        <f t="shared" si="0"/>
        <v>7666</v>
      </c>
    </row>
    <row r="27" spans="1:10" ht="63">
      <c r="A27" s="9"/>
      <c r="B27" s="121">
        <f t="shared" si="1"/>
        <v>22</v>
      </c>
      <c r="C27" s="63">
        <v>1</v>
      </c>
      <c r="D27" s="122" t="s">
        <v>215</v>
      </c>
      <c r="E27" s="123" t="s">
        <v>452</v>
      </c>
      <c r="F27" s="123" t="s">
        <v>195</v>
      </c>
      <c r="G27" s="55" t="s">
        <v>61</v>
      </c>
      <c r="H27" s="56">
        <v>42000</v>
      </c>
      <c r="I27" s="125" t="s">
        <v>7</v>
      </c>
      <c r="J27" s="124">
        <f t="shared" si="0"/>
        <v>42000</v>
      </c>
    </row>
    <row r="28" spans="1:10" ht="78.75">
      <c r="A28" s="9"/>
      <c r="B28" s="121">
        <f t="shared" si="1"/>
        <v>23</v>
      </c>
      <c r="C28" s="63">
        <v>1</v>
      </c>
      <c r="D28" s="122" t="s">
        <v>216</v>
      </c>
      <c r="E28" s="123" t="s">
        <v>452</v>
      </c>
      <c r="F28" s="123" t="s">
        <v>194</v>
      </c>
      <c r="G28" s="55" t="s">
        <v>44</v>
      </c>
      <c r="H28" s="56">
        <v>2122</v>
      </c>
      <c r="I28" s="125" t="s">
        <v>7</v>
      </c>
      <c r="J28" s="124">
        <f t="shared" si="0"/>
        <v>2122</v>
      </c>
    </row>
    <row r="29" spans="1:10" ht="16.5">
      <c r="A29" s="9"/>
      <c r="B29" s="121">
        <f t="shared" si="1"/>
        <v>24</v>
      </c>
      <c r="C29" s="63">
        <v>44</v>
      </c>
      <c r="D29" s="122" t="s">
        <v>126</v>
      </c>
      <c r="E29" s="123" t="s">
        <v>452</v>
      </c>
      <c r="F29" s="123" t="s">
        <v>194</v>
      </c>
      <c r="G29" s="59" t="s">
        <v>136</v>
      </c>
      <c r="H29" s="56">
        <v>48</v>
      </c>
      <c r="I29" s="125" t="s">
        <v>7</v>
      </c>
      <c r="J29" s="124">
        <f t="shared" si="0"/>
        <v>2112</v>
      </c>
    </row>
    <row r="30" spans="1:10" ht="94.5">
      <c r="A30" s="9"/>
      <c r="B30" s="121">
        <f t="shared" si="1"/>
        <v>25</v>
      </c>
      <c r="C30" s="63">
        <v>0.83</v>
      </c>
      <c r="D30" s="122" t="s">
        <v>217</v>
      </c>
      <c r="E30" s="123" t="s">
        <v>452</v>
      </c>
      <c r="F30" s="123" t="s">
        <v>194</v>
      </c>
      <c r="G30" s="55" t="s">
        <v>114</v>
      </c>
      <c r="H30" s="56">
        <v>3426</v>
      </c>
      <c r="I30" s="125" t="s">
        <v>64</v>
      </c>
      <c r="J30" s="124">
        <f t="shared" si="0"/>
        <v>2843.58</v>
      </c>
    </row>
    <row r="31" spans="1:10" ht="63">
      <c r="A31" s="9"/>
      <c r="B31" s="121">
        <f t="shared" si="1"/>
        <v>26</v>
      </c>
      <c r="C31" s="63">
        <v>3.83</v>
      </c>
      <c r="D31" s="122" t="s">
        <v>218</v>
      </c>
      <c r="E31" s="123" t="s">
        <v>452</v>
      </c>
      <c r="F31" s="123" t="s">
        <v>194</v>
      </c>
      <c r="G31" s="55" t="s">
        <v>35</v>
      </c>
      <c r="H31" s="56">
        <v>1470</v>
      </c>
      <c r="I31" s="125" t="s">
        <v>64</v>
      </c>
      <c r="J31" s="124">
        <f t="shared" si="0"/>
        <v>5630.1</v>
      </c>
    </row>
    <row r="32" spans="1:10" ht="144">
      <c r="A32" s="9"/>
      <c r="B32" s="121">
        <f t="shared" si="1"/>
        <v>27</v>
      </c>
      <c r="C32" s="63">
        <v>3.83</v>
      </c>
      <c r="D32" s="122" t="s">
        <v>459</v>
      </c>
      <c r="E32" s="123" t="s">
        <v>452</v>
      </c>
      <c r="F32" s="123" t="s">
        <v>195</v>
      </c>
      <c r="G32" s="55" t="s">
        <v>33</v>
      </c>
      <c r="H32" s="56">
        <v>2181</v>
      </c>
      <c r="I32" s="125" t="s">
        <v>64</v>
      </c>
      <c r="J32" s="124">
        <f t="shared" si="0"/>
        <v>8353.23</v>
      </c>
    </row>
    <row r="33" spans="1:10" ht="144">
      <c r="A33" s="9"/>
      <c r="B33" s="121">
        <f t="shared" si="1"/>
        <v>28</v>
      </c>
      <c r="C33" s="63">
        <v>3.83</v>
      </c>
      <c r="D33" s="122" t="s">
        <v>460</v>
      </c>
      <c r="E33" s="123" t="s">
        <v>452</v>
      </c>
      <c r="F33" s="123" t="s">
        <v>194</v>
      </c>
      <c r="G33" s="55" t="s">
        <v>34</v>
      </c>
      <c r="H33" s="56">
        <v>851</v>
      </c>
      <c r="I33" s="125" t="s">
        <v>64</v>
      </c>
      <c r="J33" s="124">
        <f t="shared" si="0"/>
        <v>3259.33</v>
      </c>
    </row>
    <row r="34" spans="1:10" ht="127.5">
      <c r="A34" s="9"/>
      <c r="B34" s="121">
        <f t="shared" si="1"/>
        <v>29</v>
      </c>
      <c r="C34" s="63">
        <v>3.83</v>
      </c>
      <c r="D34" s="122" t="s">
        <v>461</v>
      </c>
      <c r="E34" s="123" t="s">
        <v>452</v>
      </c>
      <c r="F34" s="123" t="s">
        <v>195</v>
      </c>
      <c r="G34" s="55" t="s">
        <v>37</v>
      </c>
      <c r="H34" s="56">
        <v>1293</v>
      </c>
      <c r="I34" s="125" t="s">
        <v>64</v>
      </c>
      <c r="J34" s="124">
        <f t="shared" si="0"/>
        <v>4952.1900000000005</v>
      </c>
    </row>
    <row r="35" spans="1:10" ht="144">
      <c r="A35" s="9"/>
      <c r="B35" s="121">
        <f t="shared" si="1"/>
        <v>30</v>
      </c>
      <c r="C35" s="63">
        <v>3.83</v>
      </c>
      <c r="D35" s="122" t="s">
        <v>462</v>
      </c>
      <c r="E35" s="123" t="s">
        <v>452</v>
      </c>
      <c r="F35" s="123" t="s">
        <v>194</v>
      </c>
      <c r="G35" s="55" t="s">
        <v>36</v>
      </c>
      <c r="H35" s="56">
        <v>482</v>
      </c>
      <c r="I35" s="125" t="s">
        <v>64</v>
      </c>
      <c r="J35" s="124">
        <f t="shared" si="0"/>
        <v>1846.06</v>
      </c>
    </row>
    <row r="36" spans="1:10" ht="16.5">
      <c r="A36" s="9"/>
      <c r="B36" s="121">
        <f t="shared" si="1"/>
        <v>31</v>
      </c>
      <c r="C36" s="63">
        <v>43</v>
      </c>
      <c r="D36" s="122" t="s">
        <v>219</v>
      </c>
      <c r="E36" s="123" t="s">
        <v>452</v>
      </c>
      <c r="F36" s="123" t="s">
        <v>194</v>
      </c>
      <c r="G36" s="55" t="s">
        <v>87</v>
      </c>
      <c r="H36" s="56">
        <v>122</v>
      </c>
      <c r="I36" s="125" t="s">
        <v>7</v>
      </c>
      <c r="J36" s="124">
        <f t="shared" si="0"/>
        <v>5246</v>
      </c>
    </row>
    <row r="37" spans="1:10" ht="47.25">
      <c r="A37" s="9"/>
      <c r="B37" s="121">
        <f t="shared" si="1"/>
        <v>32</v>
      </c>
      <c r="C37" s="63">
        <v>36</v>
      </c>
      <c r="D37" s="122" t="s">
        <v>463</v>
      </c>
      <c r="E37" s="123" t="s">
        <v>452</v>
      </c>
      <c r="F37" s="123" t="s">
        <v>195</v>
      </c>
      <c r="G37" s="55" t="s">
        <v>11</v>
      </c>
      <c r="H37" s="56">
        <v>3486</v>
      </c>
      <c r="I37" s="125" t="s">
        <v>7</v>
      </c>
      <c r="J37" s="124">
        <f t="shared" si="0"/>
        <v>125496</v>
      </c>
    </row>
    <row r="38" spans="1:10" ht="78.75">
      <c r="A38" s="9"/>
      <c r="B38" s="121">
        <f t="shared" si="1"/>
        <v>33</v>
      </c>
      <c r="C38" s="63">
        <v>36</v>
      </c>
      <c r="D38" s="122" t="s">
        <v>220</v>
      </c>
      <c r="E38" s="123" t="s">
        <v>452</v>
      </c>
      <c r="F38" s="123" t="s">
        <v>194</v>
      </c>
      <c r="G38" s="55" t="s">
        <v>12</v>
      </c>
      <c r="H38" s="56">
        <v>1234.2</v>
      </c>
      <c r="I38" s="125" t="s">
        <v>7</v>
      </c>
      <c r="J38" s="124">
        <f t="shared" si="0"/>
        <v>44431.200000000004</v>
      </c>
    </row>
    <row r="39" spans="1:10" ht="63.75" thickBot="1">
      <c r="A39" s="9"/>
      <c r="B39" s="121">
        <f t="shared" si="1"/>
        <v>34</v>
      </c>
      <c r="C39" s="63">
        <v>36</v>
      </c>
      <c r="D39" s="126" t="s">
        <v>221</v>
      </c>
      <c r="E39" s="127" t="s">
        <v>452</v>
      </c>
      <c r="F39" s="123" t="s">
        <v>194</v>
      </c>
      <c r="G39" s="55" t="s">
        <v>20</v>
      </c>
      <c r="H39" s="56">
        <v>386</v>
      </c>
      <c r="I39" s="123" t="s">
        <v>7</v>
      </c>
      <c r="J39" s="124">
        <f t="shared" si="0"/>
        <v>13896</v>
      </c>
    </row>
    <row r="40" spans="1:10" ht="95.25" thickBot="1">
      <c r="A40" s="9"/>
      <c r="B40" s="121">
        <f t="shared" si="1"/>
        <v>35</v>
      </c>
      <c r="C40" s="63">
        <v>531.9</v>
      </c>
      <c r="D40" s="128" t="s">
        <v>222</v>
      </c>
      <c r="E40" s="129" t="s">
        <v>452</v>
      </c>
      <c r="F40" s="123" t="s">
        <v>194</v>
      </c>
      <c r="G40" s="55" t="s">
        <v>22</v>
      </c>
      <c r="H40" s="56">
        <v>65</v>
      </c>
      <c r="I40" s="125" t="s">
        <v>6</v>
      </c>
      <c r="J40" s="124">
        <f t="shared" si="0"/>
        <v>34573.5</v>
      </c>
    </row>
    <row r="41" spans="1:10" ht="63">
      <c r="A41" s="9"/>
      <c r="B41" s="121">
        <f t="shared" si="1"/>
        <v>36</v>
      </c>
      <c r="C41" s="63">
        <v>208.3</v>
      </c>
      <c r="D41" s="130" t="s">
        <v>223</v>
      </c>
      <c r="E41" s="131" t="s">
        <v>452</v>
      </c>
      <c r="F41" s="123" t="s">
        <v>194</v>
      </c>
      <c r="G41" s="55" t="s">
        <v>51</v>
      </c>
      <c r="H41" s="56">
        <v>41</v>
      </c>
      <c r="I41" s="125" t="s">
        <v>6</v>
      </c>
      <c r="J41" s="124">
        <f t="shared" si="0"/>
        <v>8540.3000000000011</v>
      </c>
    </row>
    <row r="42" spans="1:10" ht="16.5">
      <c r="A42" s="9"/>
      <c r="B42" s="121">
        <f t="shared" si="1"/>
        <v>37</v>
      </c>
      <c r="C42" s="63">
        <v>50</v>
      </c>
      <c r="D42" s="122" t="s">
        <v>224</v>
      </c>
      <c r="E42" s="123" t="s">
        <v>452</v>
      </c>
      <c r="F42" s="123" t="s">
        <v>195</v>
      </c>
      <c r="G42" s="55" t="s">
        <v>137</v>
      </c>
      <c r="H42" s="56">
        <v>117.5</v>
      </c>
      <c r="I42" s="125" t="s">
        <v>66</v>
      </c>
      <c r="J42" s="124">
        <f t="shared" si="0"/>
        <v>5875</v>
      </c>
    </row>
    <row r="43" spans="1:10" ht="16.5">
      <c r="A43" s="41"/>
      <c r="B43" s="121">
        <f t="shared" si="1"/>
        <v>38</v>
      </c>
      <c r="C43" s="63">
        <v>314</v>
      </c>
      <c r="D43" s="122" t="s">
        <v>188</v>
      </c>
      <c r="E43" s="131" t="s">
        <v>452</v>
      </c>
      <c r="F43" s="123" t="s">
        <v>194</v>
      </c>
      <c r="G43" s="60" t="s">
        <v>138</v>
      </c>
      <c r="H43" s="56">
        <v>55</v>
      </c>
      <c r="I43" s="125" t="s">
        <v>5</v>
      </c>
      <c r="J43" s="124">
        <f t="shared" si="0"/>
        <v>17270</v>
      </c>
    </row>
    <row r="44" spans="1:10" ht="78.75">
      <c r="A44" s="9"/>
      <c r="B44" s="121">
        <f t="shared" si="1"/>
        <v>39</v>
      </c>
      <c r="C44" s="63">
        <v>2</v>
      </c>
      <c r="D44" s="122" t="s">
        <v>225</v>
      </c>
      <c r="E44" s="123" t="s">
        <v>452</v>
      </c>
      <c r="F44" s="123" t="s">
        <v>195</v>
      </c>
      <c r="G44" s="55" t="s">
        <v>49</v>
      </c>
      <c r="H44" s="56">
        <v>4725</v>
      </c>
      <c r="I44" s="125" t="s">
        <v>7</v>
      </c>
      <c r="J44" s="124">
        <f t="shared" si="0"/>
        <v>9450</v>
      </c>
    </row>
    <row r="45" spans="1:10" ht="47.25">
      <c r="A45" s="9"/>
      <c r="B45" s="121">
        <f t="shared" si="1"/>
        <v>40</v>
      </c>
      <c r="C45" s="63">
        <v>2</v>
      </c>
      <c r="D45" s="122" t="s">
        <v>226</v>
      </c>
      <c r="E45" s="123" t="s">
        <v>452</v>
      </c>
      <c r="F45" s="123" t="s">
        <v>194</v>
      </c>
      <c r="G45" s="55" t="s">
        <v>139</v>
      </c>
      <c r="H45" s="56">
        <v>1323</v>
      </c>
      <c r="I45" s="125" t="s">
        <v>7</v>
      </c>
      <c r="J45" s="124">
        <f t="shared" si="0"/>
        <v>2646</v>
      </c>
    </row>
    <row r="46" spans="1:10" ht="173.25">
      <c r="A46" s="41"/>
      <c r="B46" s="121">
        <f t="shared" si="1"/>
        <v>41</v>
      </c>
      <c r="C46" s="205">
        <v>106</v>
      </c>
      <c r="D46" s="122" t="s">
        <v>464</v>
      </c>
      <c r="E46" s="123" t="s">
        <v>452</v>
      </c>
      <c r="F46" s="123" t="s">
        <v>194</v>
      </c>
      <c r="G46" s="132" t="s">
        <v>140</v>
      </c>
      <c r="H46" s="133">
        <v>2463.3000000000002</v>
      </c>
      <c r="I46" s="125" t="s">
        <v>5</v>
      </c>
      <c r="J46" s="124">
        <f t="shared" si="0"/>
        <v>261109.80000000002</v>
      </c>
    </row>
    <row r="47" spans="1:10" ht="31.5">
      <c r="A47" s="41"/>
      <c r="B47" s="121">
        <f t="shared" si="1"/>
        <v>42</v>
      </c>
      <c r="C47" s="205">
        <v>56</v>
      </c>
      <c r="D47" s="122" t="s">
        <v>465</v>
      </c>
      <c r="E47" s="122" t="s">
        <v>452</v>
      </c>
      <c r="F47" s="123" t="s">
        <v>194</v>
      </c>
      <c r="G47" s="122" t="s">
        <v>141</v>
      </c>
      <c r="H47" s="124">
        <v>133</v>
      </c>
      <c r="I47" s="123" t="s">
        <v>5</v>
      </c>
      <c r="J47" s="124">
        <f t="shared" si="0"/>
        <v>7448</v>
      </c>
    </row>
    <row r="48" spans="1:10" ht="16.5">
      <c r="A48" s="9"/>
      <c r="B48" s="121">
        <f t="shared" si="1"/>
        <v>43</v>
      </c>
      <c r="C48" s="63">
        <v>106</v>
      </c>
      <c r="D48" s="122" t="s">
        <v>227</v>
      </c>
      <c r="E48" s="123" t="s">
        <v>452</v>
      </c>
      <c r="F48" s="123" t="s">
        <v>194</v>
      </c>
      <c r="G48" s="55" t="s">
        <v>142</v>
      </c>
      <c r="H48" s="56">
        <v>200</v>
      </c>
      <c r="I48" s="125" t="s">
        <v>5</v>
      </c>
      <c r="J48" s="124">
        <f t="shared" si="0"/>
        <v>21200</v>
      </c>
    </row>
    <row r="49" spans="1:10" ht="78.75">
      <c r="A49" s="9"/>
      <c r="B49" s="121">
        <f t="shared" si="1"/>
        <v>44</v>
      </c>
      <c r="C49" s="63">
        <v>14</v>
      </c>
      <c r="D49" s="122" t="s">
        <v>466</v>
      </c>
      <c r="E49" s="123" t="s">
        <v>452</v>
      </c>
      <c r="F49" s="123" t="s">
        <v>194</v>
      </c>
      <c r="G49" s="55" t="s">
        <v>143</v>
      </c>
      <c r="H49" s="56">
        <v>135.66</v>
      </c>
      <c r="I49" s="125" t="s">
        <v>5</v>
      </c>
      <c r="J49" s="124">
        <f t="shared" si="0"/>
        <v>1899.24</v>
      </c>
    </row>
    <row r="50" spans="1:10" ht="16.5">
      <c r="A50" s="41"/>
      <c r="B50" s="121">
        <f t="shared" si="1"/>
        <v>45</v>
      </c>
      <c r="C50" s="63">
        <v>8</v>
      </c>
      <c r="D50" s="122" t="s">
        <v>467</v>
      </c>
      <c r="E50" s="123" t="s">
        <v>452</v>
      </c>
      <c r="F50" s="123" t="s">
        <v>195</v>
      </c>
      <c r="G50" s="61" t="s">
        <v>144</v>
      </c>
      <c r="H50" s="134">
        <v>2500</v>
      </c>
      <c r="I50" s="125" t="s">
        <v>7</v>
      </c>
      <c r="J50" s="124">
        <f t="shared" si="0"/>
        <v>20000</v>
      </c>
    </row>
    <row r="51" spans="1:10" ht="16.5">
      <c r="A51" s="41"/>
      <c r="B51" s="121">
        <f t="shared" si="1"/>
        <v>46</v>
      </c>
      <c r="C51" s="63">
        <v>8</v>
      </c>
      <c r="D51" s="122" t="s">
        <v>468</v>
      </c>
      <c r="E51" s="123" t="s">
        <v>452</v>
      </c>
      <c r="F51" s="123" t="s">
        <v>195</v>
      </c>
      <c r="G51" s="61" t="s">
        <v>145</v>
      </c>
      <c r="H51" s="134">
        <v>4200</v>
      </c>
      <c r="I51" s="125" t="s">
        <v>7</v>
      </c>
      <c r="J51" s="124">
        <f t="shared" si="0"/>
        <v>33600</v>
      </c>
    </row>
    <row r="52" spans="1:10" ht="16.5">
      <c r="A52" s="41"/>
      <c r="B52" s="121">
        <f t="shared" si="1"/>
        <v>47</v>
      </c>
      <c r="C52" s="63">
        <v>8</v>
      </c>
      <c r="D52" s="122" t="s">
        <v>469</v>
      </c>
      <c r="E52" s="123" t="s">
        <v>452</v>
      </c>
      <c r="F52" s="123" t="s">
        <v>194</v>
      </c>
      <c r="G52" s="62" t="s">
        <v>146</v>
      </c>
      <c r="H52" s="135">
        <v>17600</v>
      </c>
      <c r="I52" s="125" t="s">
        <v>7</v>
      </c>
      <c r="J52" s="124">
        <f t="shared" si="0"/>
        <v>140800</v>
      </c>
    </row>
    <row r="53" spans="1:10" ht="31.5">
      <c r="A53" s="41"/>
      <c r="B53" s="121">
        <f t="shared" si="1"/>
        <v>48</v>
      </c>
      <c r="C53" s="63">
        <v>8</v>
      </c>
      <c r="D53" s="122" t="s">
        <v>470</v>
      </c>
      <c r="E53" s="123" t="s">
        <v>452</v>
      </c>
      <c r="F53" s="123" t="s">
        <v>194</v>
      </c>
      <c r="G53" s="62" t="s">
        <v>147</v>
      </c>
      <c r="H53" s="135">
        <v>4000</v>
      </c>
      <c r="I53" s="125" t="s">
        <v>7</v>
      </c>
      <c r="J53" s="124">
        <f t="shared" si="0"/>
        <v>32000</v>
      </c>
    </row>
    <row r="54" spans="1:10" ht="31.5">
      <c r="A54" s="9"/>
      <c r="B54" s="121">
        <f t="shared" si="1"/>
        <v>49</v>
      </c>
      <c r="C54" s="63">
        <v>4</v>
      </c>
      <c r="D54" s="122" t="s">
        <v>228</v>
      </c>
      <c r="E54" s="123" t="s">
        <v>452</v>
      </c>
      <c r="F54" s="123" t="s">
        <v>194</v>
      </c>
      <c r="G54" s="55" t="s">
        <v>148</v>
      </c>
      <c r="H54" s="56">
        <v>2764.76</v>
      </c>
      <c r="I54" s="125" t="s">
        <v>7</v>
      </c>
      <c r="J54" s="124">
        <f t="shared" si="0"/>
        <v>11059.04</v>
      </c>
    </row>
    <row r="55" spans="1:10" ht="240">
      <c r="A55" s="9"/>
      <c r="B55" s="121">
        <f t="shared" si="1"/>
        <v>50</v>
      </c>
      <c r="C55" s="63">
        <v>85</v>
      </c>
      <c r="D55" s="122" t="s">
        <v>471</v>
      </c>
      <c r="E55" s="123" t="s">
        <v>452</v>
      </c>
      <c r="F55" s="123" t="s">
        <v>194</v>
      </c>
      <c r="G55" s="55" t="s">
        <v>57</v>
      </c>
      <c r="H55" s="56">
        <v>465.46</v>
      </c>
      <c r="I55" s="125" t="s">
        <v>5</v>
      </c>
      <c r="J55" s="124">
        <f t="shared" si="0"/>
        <v>39564.1</v>
      </c>
    </row>
    <row r="56" spans="1:10" ht="79.5">
      <c r="A56" s="9"/>
      <c r="B56" s="121">
        <f t="shared" si="1"/>
        <v>51</v>
      </c>
      <c r="C56" s="63">
        <v>15</v>
      </c>
      <c r="D56" s="122" t="s">
        <v>472</v>
      </c>
      <c r="E56" s="123" t="s">
        <v>452</v>
      </c>
      <c r="F56" s="123" t="s">
        <v>194</v>
      </c>
      <c r="G56" s="55" t="s">
        <v>58</v>
      </c>
      <c r="H56" s="56">
        <v>126.23</v>
      </c>
      <c r="I56" s="125" t="s">
        <v>5</v>
      </c>
      <c r="J56" s="124">
        <f t="shared" si="0"/>
        <v>1893.45</v>
      </c>
    </row>
    <row r="57" spans="1:10" ht="31.5">
      <c r="A57" s="9"/>
      <c r="B57" s="121">
        <f t="shared" si="1"/>
        <v>52</v>
      </c>
      <c r="C57" s="63">
        <v>2</v>
      </c>
      <c r="D57" s="122" t="s">
        <v>229</v>
      </c>
      <c r="E57" s="123" t="s">
        <v>452</v>
      </c>
      <c r="F57" s="123" t="s">
        <v>194</v>
      </c>
      <c r="G57" s="55" t="s">
        <v>59</v>
      </c>
      <c r="H57" s="56">
        <v>2370.63</v>
      </c>
      <c r="I57" s="125" t="s">
        <v>7</v>
      </c>
      <c r="J57" s="124">
        <f t="shared" si="0"/>
        <v>4741.26</v>
      </c>
    </row>
    <row r="58" spans="1:10" ht="240">
      <c r="A58" s="9"/>
      <c r="B58" s="121">
        <f t="shared" si="1"/>
        <v>53</v>
      </c>
      <c r="C58" s="63">
        <v>90</v>
      </c>
      <c r="D58" s="122" t="s">
        <v>473</v>
      </c>
      <c r="E58" s="123" t="s">
        <v>452</v>
      </c>
      <c r="F58" s="123" t="s">
        <v>194</v>
      </c>
      <c r="G58" s="55" t="s">
        <v>73</v>
      </c>
      <c r="H58" s="56">
        <v>377.63</v>
      </c>
      <c r="I58" s="125" t="s">
        <v>5</v>
      </c>
      <c r="J58" s="124">
        <f t="shared" si="0"/>
        <v>33986.699999999997</v>
      </c>
    </row>
    <row r="59" spans="1:10" ht="80.25">
      <c r="A59" s="9"/>
      <c r="B59" s="121">
        <f t="shared" si="1"/>
        <v>54</v>
      </c>
      <c r="C59" s="63">
        <v>10</v>
      </c>
      <c r="D59" s="122" t="s">
        <v>474</v>
      </c>
      <c r="E59" s="123" t="s">
        <v>452</v>
      </c>
      <c r="F59" s="123" t="s">
        <v>194</v>
      </c>
      <c r="G59" s="55" t="s">
        <v>74</v>
      </c>
      <c r="H59" s="56">
        <v>85.43</v>
      </c>
      <c r="I59" s="125" t="s">
        <v>5</v>
      </c>
      <c r="J59" s="124">
        <f t="shared" si="0"/>
        <v>854.30000000000007</v>
      </c>
    </row>
    <row r="60" spans="1:10" ht="31.5">
      <c r="A60" s="9"/>
      <c r="B60" s="121">
        <f t="shared" si="1"/>
        <v>55</v>
      </c>
      <c r="C60" s="63">
        <v>2</v>
      </c>
      <c r="D60" s="122" t="s">
        <v>475</v>
      </c>
      <c r="E60" s="123" t="s">
        <v>452</v>
      </c>
      <c r="F60" s="123" t="s">
        <v>194</v>
      </c>
      <c r="G60" s="55" t="s">
        <v>78</v>
      </c>
      <c r="H60" s="56">
        <v>968.9</v>
      </c>
      <c r="I60" s="125" t="s">
        <v>7</v>
      </c>
      <c r="J60" s="124">
        <f t="shared" si="0"/>
        <v>1937.8</v>
      </c>
    </row>
    <row r="61" spans="1:10" ht="47.25">
      <c r="A61" s="9"/>
      <c r="B61" s="121">
        <f t="shared" si="1"/>
        <v>56</v>
      </c>
      <c r="C61" s="63">
        <v>2200</v>
      </c>
      <c r="D61" s="122" t="s">
        <v>231</v>
      </c>
      <c r="E61" s="123" t="s">
        <v>452</v>
      </c>
      <c r="F61" s="123" t="s">
        <v>194</v>
      </c>
      <c r="G61" s="55" t="s">
        <v>52</v>
      </c>
      <c r="H61" s="56">
        <v>27</v>
      </c>
      <c r="I61" s="125" t="s">
        <v>5</v>
      </c>
      <c r="J61" s="124">
        <f t="shared" si="0"/>
        <v>59400</v>
      </c>
    </row>
    <row r="62" spans="1:10" ht="78.75">
      <c r="A62" s="9"/>
      <c r="B62" s="121">
        <f t="shared" si="1"/>
        <v>57</v>
      </c>
      <c r="C62" s="63">
        <v>500</v>
      </c>
      <c r="D62" s="122" t="s">
        <v>232</v>
      </c>
      <c r="E62" s="123" t="s">
        <v>452</v>
      </c>
      <c r="F62" s="123" t="s">
        <v>194</v>
      </c>
      <c r="G62" s="55" t="s">
        <v>53</v>
      </c>
      <c r="H62" s="56">
        <v>27</v>
      </c>
      <c r="I62" s="125" t="s">
        <v>7</v>
      </c>
      <c r="J62" s="124">
        <f t="shared" si="0"/>
        <v>13500</v>
      </c>
    </row>
    <row r="63" spans="1:10" ht="94.5">
      <c r="A63" s="41"/>
      <c r="B63" s="121">
        <f t="shared" si="1"/>
        <v>58</v>
      </c>
      <c r="C63" s="63">
        <v>1.6</v>
      </c>
      <c r="D63" s="122" t="s">
        <v>476</v>
      </c>
      <c r="E63" s="122" t="s">
        <v>452</v>
      </c>
      <c r="F63" s="123" t="s">
        <v>194</v>
      </c>
      <c r="G63" s="122" t="s">
        <v>114</v>
      </c>
      <c r="H63" s="56">
        <v>3426</v>
      </c>
      <c r="I63" s="125" t="s">
        <v>64</v>
      </c>
      <c r="J63" s="124">
        <f t="shared" ref="J63:J135" si="2">C63*H63</f>
        <v>5481.6</v>
      </c>
    </row>
    <row r="64" spans="1:10" ht="126">
      <c r="A64" s="41"/>
      <c r="B64" s="121">
        <f t="shared" si="1"/>
        <v>59</v>
      </c>
      <c r="C64" s="63">
        <v>1.6</v>
      </c>
      <c r="D64" s="122" t="s">
        <v>477</v>
      </c>
      <c r="E64" s="122" t="s">
        <v>452</v>
      </c>
      <c r="F64" s="123" t="s">
        <v>195</v>
      </c>
      <c r="G64" s="122" t="s">
        <v>33</v>
      </c>
      <c r="H64" s="56">
        <v>2181</v>
      </c>
      <c r="I64" s="125" t="s">
        <v>64</v>
      </c>
      <c r="J64" s="124">
        <f t="shared" si="2"/>
        <v>3489.6000000000004</v>
      </c>
    </row>
    <row r="65" spans="1:10" ht="47.25">
      <c r="A65" s="41"/>
      <c r="B65" s="121">
        <f t="shared" si="1"/>
        <v>60</v>
      </c>
      <c r="C65" s="63">
        <v>1.6</v>
      </c>
      <c r="D65" s="122" t="s">
        <v>478</v>
      </c>
      <c r="E65" s="122" t="s">
        <v>452</v>
      </c>
      <c r="F65" s="123" t="s">
        <v>194</v>
      </c>
      <c r="G65" s="122" t="s">
        <v>34</v>
      </c>
      <c r="H65" s="56">
        <v>851</v>
      </c>
      <c r="I65" s="125" t="s">
        <v>64</v>
      </c>
      <c r="J65" s="124">
        <f t="shared" si="2"/>
        <v>1361.6000000000001</v>
      </c>
    </row>
    <row r="66" spans="1:10" ht="31.5">
      <c r="A66" s="41"/>
      <c r="B66" s="121">
        <f t="shared" si="1"/>
        <v>61</v>
      </c>
      <c r="C66" s="63">
        <v>1.6</v>
      </c>
      <c r="D66" s="122" t="s">
        <v>257</v>
      </c>
      <c r="E66" s="122" t="s">
        <v>452</v>
      </c>
      <c r="F66" s="123" t="s">
        <v>195</v>
      </c>
      <c r="G66" s="122" t="s">
        <v>37</v>
      </c>
      <c r="H66" s="56">
        <v>1293</v>
      </c>
      <c r="I66" s="125" t="s">
        <v>64</v>
      </c>
      <c r="J66" s="124">
        <f t="shared" si="2"/>
        <v>2068.8000000000002</v>
      </c>
    </row>
    <row r="67" spans="1:10" ht="47.25">
      <c r="A67" s="41"/>
      <c r="B67" s="121">
        <f t="shared" si="1"/>
        <v>62</v>
      </c>
      <c r="C67" s="63">
        <v>1.6</v>
      </c>
      <c r="D67" s="122" t="s">
        <v>258</v>
      </c>
      <c r="E67" s="122" t="s">
        <v>452</v>
      </c>
      <c r="F67" s="123" t="s">
        <v>194</v>
      </c>
      <c r="G67" s="122" t="s">
        <v>36</v>
      </c>
      <c r="H67" s="56">
        <v>482</v>
      </c>
      <c r="I67" s="125" t="s">
        <v>64</v>
      </c>
      <c r="J67" s="124">
        <f t="shared" si="2"/>
        <v>771.2</v>
      </c>
    </row>
    <row r="68" spans="1:10" ht="48.75">
      <c r="A68" s="9"/>
      <c r="B68" s="121">
        <f t="shared" si="1"/>
        <v>63</v>
      </c>
      <c r="C68" s="68">
        <v>5</v>
      </c>
      <c r="D68" s="136" t="s">
        <v>479</v>
      </c>
      <c r="E68" s="137" t="s">
        <v>452</v>
      </c>
      <c r="F68" s="123" t="s">
        <v>194</v>
      </c>
      <c r="G68" s="64" t="s">
        <v>151</v>
      </c>
      <c r="H68" s="65">
        <v>990.68</v>
      </c>
      <c r="I68" s="138" t="s">
        <v>7</v>
      </c>
      <c r="J68" s="40">
        <f t="shared" si="2"/>
        <v>4953.3999999999996</v>
      </c>
    </row>
    <row r="69" spans="1:10" ht="79.5">
      <c r="A69" s="9"/>
      <c r="B69" s="121">
        <f t="shared" si="1"/>
        <v>64</v>
      </c>
      <c r="C69" s="63">
        <v>5</v>
      </c>
      <c r="D69" s="122" t="s">
        <v>480</v>
      </c>
      <c r="E69" s="123" t="s">
        <v>452</v>
      </c>
      <c r="F69" s="123" t="s">
        <v>194</v>
      </c>
      <c r="G69" s="55" t="s">
        <v>152</v>
      </c>
      <c r="H69" s="56">
        <v>2643.83</v>
      </c>
      <c r="I69" s="125" t="s">
        <v>7</v>
      </c>
      <c r="J69" s="124">
        <f t="shared" si="2"/>
        <v>13219.15</v>
      </c>
    </row>
    <row r="70" spans="1:10" ht="47.25">
      <c r="A70" s="9"/>
      <c r="B70" s="121">
        <f t="shared" si="1"/>
        <v>65</v>
      </c>
      <c r="C70" s="63">
        <v>4.7</v>
      </c>
      <c r="D70" s="122" t="s">
        <v>234</v>
      </c>
      <c r="E70" s="123" t="s">
        <v>452</v>
      </c>
      <c r="F70" s="123" t="s">
        <v>194</v>
      </c>
      <c r="G70" s="55" t="s">
        <v>32</v>
      </c>
      <c r="H70" s="56">
        <v>6579</v>
      </c>
      <c r="I70" s="125" t="s">
        <v>65</v>
      </c>
      <c r="J70" s="124">
        <f t="shared" si="2"/>
        <v>30921.300000000003</v>
      </c>
    </row>
    <row r="71" spans="1:10" ht="31.5">
      <c r="A71" s="9"/>
      <c r="B71" s="121">
        <f t="shared" si="1"/>
        <v>66</v>
      </c>
      <c r="C71" s="63">
        <v>0.155</v>
      </c>
      <c r="D71" s="122" t="s">
        <v>235</v>
      </c>
      <c r="E71" s="123" t="s">
        <v>452</v>
      </c>
      <c r="F71" s="123" t="s">
        <v>194</v>
      </c>
      <c r="G71" s="55" t="s">
        <v>153</v>
      </c>
      <c r="H71" s="56">
        <v>3893.03</v>
      </c>
      <c r="I71" s="125" t="s">
        <v>65</v>
      </c>
      <c r="J71" s="124">
        <f t="shared" si="2"/>
        <v>603.41965000000005</v>
      </c>
    </row>
    <row r="72" spans="1:10" ht="31.5">
      <c r="A72" s="9"/>
      <c r="B72" s="121">
        <f t="shared" ref="B72:B135" si="3">B71+1</f>
        <v>67</v>
      </c>
      <c r="C72" s="63">
        <v>5</v>
      </c>
      <c r="D72" s="122" t="s">
        <v>236</v>
      </c>
      <c r="E72" s="123" t="s">
        <v>452</v>
      </c>
      <c r="F72" s="123" t="s">
        <v>194</v>
      </c>
      <c r="G72" s="55" t="s">
        <v>154</v>
      </c>
      <c r="H72" s="56">
        <v>48</v>
      </c>
      <c r="I72" s="125" t="s">
        <v>7</v>
      </c>
      <c r="J72" s="124">
        <f t="shared" si="2"/>
        <v>240</v>
      </c>
    </row>
    <row r="73" spans="1:10" ht="16.5">
      <c r="A73" s="9"/>
      <c r="B73" s="121">
        <f t="shared" si="3"/>
        <v>68</v>
      </c>
      <c r="C73" s="63">
        <v>1</v>
      </c>
      <c r="D73" s="122" t="s">
        <v>239</v>
      </c>
      <c r="E73" s="123" t="s">
        <v>452</v>
      </c>
      <c r="F73" s="123" t="s">
        <v>194</v>
      </c>
      <c r="G73" s="55" t="s">
        <v>77</v>
      </c>
      <c r="H73" s="56">
        <v>740.52</v>
      </c>
      <c r="I73" s="125" t="s">
        <v>63</v>
      </c>
      <c r="J73" s="124">
        <f t="shared" si="2"/>
        <v>740.52</v>
      </c>
    </row>
    <row r="74" spans="1:10" ht="31.5">
      <c r="A74" s="9"/>
      <c r="B74" s="121">
        <f t="shared" si="3"/>
        <v>69</v>
      </c>
      <c r="C74" s="63">
        <v>1</v>
      </c>
      <c r="D74" s="122" t="s">
        <v>242</v>
      </c>
      <c r="E74" s="123" t="s">
        <v>452</v>
      </c>
      <c r="F74" s="123" t="s">
        <v>194</v>
      </c>
      <c r="G74" s="55" t="s">
        <v>81</v>
      </c>
      <c r="H74" s="56">
        <v>1813.49</v>
      </c>
      <c r="I74" s="125" t="s">
        <v>7</v>
      </c>
      <c r="J74" s="124">
        <f t="shared" si="2"/>
        <v>1813.49</v>
      </c>
    </row>
    <row r="75" spans="1:10" ht="144">
      <c r="A75" s="9"/>
      <c r="B75" s="121">
        <f t="shared" si="3"/>
        <v>70</v>
      </c>
      <c r="C75" s="63">
        <v>1</v>
      </c>
      <c r="D75" s="122" t="s">
        <v>481</v>
      </c>
      <c r="E75" s="123" t="s">
        <v>452</v>
      </c>
      <c r="F75" s="123" t="s">
        <v>194</v>
      </c>
      <c r="G75" s="55" t="s">
        <v>45</v>
      </c>
      <c r="H75" s="56">
        <v>142</v>
      </c>
      <c r="I75" s="125" t="s">
        <v>7</v>
      </c>
      <c r="J75" s="124">
        <f t="shared" si="2"/>
        <v>142</v>
      </c>
    </row>
    <row r="76" spans="1:10" ht="63">
      <c r="A76" s="9"/>
      <c r="B76" s="121">
        <f t="shared" si="3"/>
        <v>71</v>
      </c>
      <c r="C76" s="63">
        <v>1</v>
      </c>
      <c r="D76" s="122" t="s">
        <v>482</v>
      </c>
      <c r="E76" s="123" t="s">
        <v>452</v>
      </c>
      <c r="F76" s="123" t="s">
        <v>194</v>
      </c>
      <c r="G76" s="55" t="s">
        <v>60</v>
      </c>
      <c r="H76" s="56">
        <v>1594.67</v>
      </c>
      <c r="I76" s="125" t="s">
        <v>7</v>
      </c>
      <c r="J76" s="124">
        <f t="shared" si="2"/>
        <v>1594.67</v>
      </c>
    </row>
    <row r="77" spans="1:10" ht="16.5">
      <c r="A77" s="9"/>
      <c r="B77" s="121">
        <f t="shared" si="3"/>
        <v>72</v>
      </c>
      <c r="C77" s="63">
        <v>18</v>
      </c>
      <c r="D77" s="122" t="s">
        <v>483</v>
      </c>
      <c r="E77" s="123" t="s">
        <v>452</v>
      </c>
      <c r="F77" s="123" t="s">
        <v>195</v>
      </c>
      <c r="G77" s="55" t="s">
        <v>72</v>
      </c>
      <c r="H77" s="56">
        <v>105</v>
      </c>
      <c r="I77" s="125" t="s">
        <v>66</v>
      </c>
      <c r="J77" s="124">
        <f t="shared" si="2"/>
        <v>1890</v>
      </c>
    </row>
    <row r="78" spans="1:10" ht="63">
      <c r="A78" s="9"/>
      <c r="B78" s="121">
        <f t="shared" si="3"/>
        <v>73</v>
      </c>
      <c r="C78" s="63">
        <v>30</v>
      </c>
      <c r="D78" s="122" t="s">
        <v>244</v>
      </c>
      <c r="E78" s="123" t="s">
        <v>452</v>
      </c>
      <c r="F78" s="123" t="s">
        <v>194</v>
      </c>
      <c r="G78" s="55" t="s">
        <v>157</v>
      </c>
      <c r="H78" s="56">
        <v>14.03</v>
      </c>
      <c r="I78" s="125" t="s">
        <v>5</v>
      </c>
      <c r="J78" s="124">
        <f t="shared" si="2"/>
        <v>420.9</v>
      </c>
    </row>
    <row r="79" spans="1:10" ht="16.5">
      <c r="A79" s="9"/>
      <c r="B79" s="121">
        <f t="shared" si="3"/>
        <v>74</v>
      </c>
      <c r="C79" s="63">
        <v>2</v>
      </c>
      <c r="D79" s="122" t="s">
        <v>245</v>
      </c>
      <c r="E79" s="123" t="s">
        <v>452</v>
      </c>
      <c r="F79" s="123" t="s">
        <v>194</v>
      </c>
      <c r="G79" s="55" t="s">
        <v>13</v>
      </c>
      <c r="H79" s="56">
        <v>1024</v>
      </c>
      <c r="I79" s="125" t="s">
        <v>62</v>
      </c>
      <c r="J79" s="124">
        <f t="shared" si="2"/>
        <v>2048</v>
      </c>
    </row>
    <row r="80" spans="1:10" ht="96">
      <c r="A80" s="9"/>
      <c r="B80" s="121">
        <f t="shared" si="3"/>
        <v>75</v>
      </c>
      <c r="C80" s="63">
        <v>1</v>
      </c>
      <c r="D80" s="122" t="s">
        <v>484</v>
      </c>
      <c r="E80" s="123" t="s">
        <v>452</v>
      </c>
      <c r="F80" s="123" t="s">
        <v>194</v>
      </c>
      <c r="G80" s="55" t="s">
        <v>15</v>
      </c>
      <c r="H80" s="56">
        <v>3299.7</v>
      </c>
      <c r="I80" s="125" t="s">
        <v>7</v>
      </c>
      <c r="J80" s="124">
        <f t="shared" si="2"/>
        <v>3299.7</v>
      </c>
    </row>
    <row r="81" spans="1:10" ht="16.5">
      <c r="A81" s="9"/>
      <c r="B81" s="121">
        <f t="shared" si="3"/>
        <v>76</v>
      </c>
      <c r="C81" s="63">
        <v>2</v>
      </c>
      <c r="D81" s="122" t="s">
        <v>246</v>
      </c>
      <c r="E81" s="123" t="s">
        <v>452</v>
      </c>
      <c r="F81" s="123" t="s">
        <v>194</v>
      </c>
      <c r="G81" s="55" t="s">
        <v>14</v>
      </c>
      <c r="H81" s="56">
        <v>1024</v>
      </c>
      <c r="I81" s="125" t="s">
        <v>62</v>
      </c>
      <c r="J81" s="124">
        <f t="shared" si="2"/>
        <v>2048</v>
      </c>
    </row>
    <row r="82" spans="1:10" ht="110.25">
      <c r="A82" s="9"/>
      <c r="B82" s="121">
        <f t="shared" si="3"/>
        <v>77</v>
      </c>
      <c r="C82" s="63">
        <v>8</v>
      </c>
      <c r="D82" s="122" t="s">
        <v>351</v>
      </c>
      <c r="E82" s="123" t="s">
        <v>452</v>
      </c>
      <c r="F82" s="123" t="s">
        <v>195</v>
      </c>
      <c r="G82" s="55" t="s">
        <v>25</v>
      </c>
      <c r="H82" s="56">
        <v>13913</v>
      </c>
      <c r="I82" s="125" t="s">
        <v>7</v>
      </c>
      <c r="J82" s="124">
        <f t="shared" si="2"/>
        <v>111304</v>
      </c>
    </row>
    <row r="83" spans="1:10" ht="47.25">
      <c r="A83" s="41"/>
      <c r="B83" s="121">
        <f t="shared" si="3"/>
        <v>78</v>
      </c>
      <c r="C83" s="63">
        <v>8</v>
      </c>
      <c r="D83" s="122" t="s">
        <v>485</v>
      </c>
      <c r="E83" s="123" t="s">
        <v>452</v>
      </c>
      <c r="F83" s="123" t="s">
        <v>194</v>
      </c>
      <c r="G83" s="55" t="s">
        <v>48</v>
      </c>
      <c r="H83" s="56">
        <v>928</v>
      </c>
      <c r="I83" s="125" t="s">
        <v>7</v>
      </c>
      <c r="J83" s="124">
        <f t="shared" si="2"/>
        <v>7424</v>
      </c>
    </row>
    <row r="84" spans="1:10" ht="16.5">
      <c r="A84" s="9"/>
      <c r="B84" s="121">
        <f t="shared" si="3"/>
        <v>79</v>
      </c>
      <c r="C84" s="63">
        <v>8</v>
      </c>
      <c r="D84" s="122" t="s">
        <v>247</v>
      </c>
      <c r="E84" s="123" t="s">
        <v>452</v>
      </c>
      <c r="F84" s="123" t="s">
        <v>194</v>
      </c>
      <c r="G84" s="55" t="s">
        <v>26</v>
      </c>
      <c r="H84" s="56">
        <v>1379</v>
      </c>
      <c r="I84" s="123" t="s">
        <v>7</v>
      </c>
      <c r="J84" s="124">
        <f t="shared" si="2"/>
        <v>11032</v>
      </c>
    </row>
    <row r="85" spans="1:10" ht="47.25">
      <c r="A85" s="9"/>
      <c r="B85" s="121">
        <f t="shared" si="3"/>
        <v>80</v>
      </c>
      <c r="C85" s="63">
        <v>6.1</v>
      </c>
      <c r="D85" s="122" t="s">
        <v>234</v>
      </c>
      <c r="E85" s="123" t="s">
        <v>452</v>
      </c>
      <c r="F85" s="123" t="s">
        <v>194</v>
      </c>
      <c r="G85" s="55" t="s">
        <v>32</v>
      </c>
      <c r="H85" s="56">
        <v>6579</v>
      </c>
      <c r="I85" s="139" t="s">
        <v>65</v>
      </c>
      <c r="J85" s="124">
        <f t="shared" si="2"/>
        <v>40131.899999999994</v>
      </c>
    </row>
    <row r="86" spans="1:10" ht="31.5">
      <c r="A86" s="9"/>
      <c r="B86" s="121">
        <f t="shared" si="3"/>
        <v>81</v>
      </c>
      <c r="C86" s="63">
        <v>0.248</v>
      </c>
      <c r="D86" s="122" t="s">
        <v>235</v>
      </c>
      <c r="E86" s="123" t="s">
        <v>452</v>
      </c>
      <c r="F86" s="123" t="s">
        <v>194</v>
      </c>
      <c r="G86" s="55" t="s">
        <v>153</v>
      </c>
      <c r="H86" s="56">
        <v>3893</v>
      </c>
      <c r="I86" s="125" t="s">
        <v>65</v>
      </c>
      <c r="J86" s="124">
        <f t="shared" si="2"/>
        <v>965.46399999999994</v>
      </c>
    </row>
    <row r="87" spans="1:10" ht="31.5">
      <c r="A87" s="9"/>
      <c r="B87" s="121">
        <f t="shared" si="3"/>
        <v>82</v>
      </c>
      <c r="C87" s="63">
        <v>8</v>
      </c>
      <c r="D87" s="122" t="s">
        <v>236</v>
      </c>
      <c r="E87" s="123" t="s">
        <v>452</v>
      </c>
      <c r="F87" s="123" t="s">
        <v>194</v>
      </c>
      <c r="G87" s="55" t="s">
        <v>154</v>
      </c>
      <c r="H87" s="56">
        <v>48</v>
      </c>
      <c r="I87" s="125" t="s">
        <v>7</v>
      </c>
      <c r="J87" s="124">
        <f t="shared" si="2"/>
        <v>384</v>
      </c>
    </row>
    <row r="88" spans="1:10" ht="16.5">
      <c r="A88" s="9"/>
      <c r="B88" s="121">
        <f t="shared" si="3"/>
        <v>83</v>
      </c>
      <c r="C88" s="63">
        <v>8</v>
      </c>
      <c r="D88" s="122" t="s">
        <v>248</v>
      </c>
      <c r="E88" s="123" t="s">
        <v>452</v>
      </c>
      <c r="F88" s="123" t="s">
        <v>195</v>
      </c>
      <c r="G88" s="55" t="s">
        <v>158</v>
      </c>
      <c r="H88" s="56">
        <v>6450</v>
      </c>
      <c r="I88" s="125" t="s">
        <v>7</v>
      </c>
      <c r="J88" s="124">
        <f t="shared" si="2"/>
        <v>51600</v>
      </c>
    </row>
    <row r="89" spans="1:10" ht="16.5">
      <c r="A89" s="9"/>
      <c r="B89" s="121">
        <f t="shared" si="3"/>
        <v>84</v>
      </c>
      <c r="C89" s="63">
        <v>50</v>
      </c>
      <c r="D89" s="122" t="s">
        <v>249</v>
      </c>
      <c r="E89" s="123" t="s">
        <v>452</v>
      </c>
      <c r="F89" s="123" t="s">
        <v>195</v>
      </c>
      <c r="G89" s="55" t="s">
        <v>137</v>
      </c>
      <c r="H89" s="56">
        <v>117.5</v>
      </c>
      <c r="I89" s="125" t="s">
        <v>66</v>
      </c>
      <c r="J89" s="124">
        <f t="shared" si="2"/>
        <v>5875</v>
      </c>
    </row>
    <row r="90" spans="1:10" ht="49.5">
      <c r="A90" s="9"/>
      <c r="B90" s="121">
        <f t="shared" si="3"/>
        <v>85</v>
      </c>
      <c r="C90" s="63">
        <v>8</v>
      </c>
      <c r="D90" s="140" t="s">
        <v>250</v>
      </c>
      <c r="E90" s="123" t="s">
        <v>452</v>
      </c>
      <c r="F90" s="123" t="s">
        <v>194</v>
      </c>
      <c r="G90" s="55" t="s">
        <v>28</v>
      </c>
      <c r="H90" s="56">
        <v>1268</v>
      </c>
      <c r="I90" s="125" t="s">
        <v>7</v>
      </c>
      <c r="J90" s="124">
        <f t="shared" si="2"/>
        <v>10144</v>
      </c>
    </row>
    <row r="91" spans="1:10" ht="16.5">
      <c r="A91" s="9"/>
      <c r="B91" s="121">
        <f t="shared" si="3"/>
        <v>86</v>
      </c>
      <c r="C91" s="63">
        <v>1</v>
      </c>
      <c r="D91" s="122" t="s">
        <v>251</v>
      </c>
      <c r="E91" s="123" t="s">
        <v>452</v>
      </c>
      <c r="F91" s="123" t="s">
        <v>195</v>
      </c>
      <c r="G91" s="55" t="s">
        <v>90</v>
      </c>
      <c r="H91" s="56">
        <v>9818</v>
      </c>
      <c r="I91" s="125" t="s">
        <v>7</v>
      </c>
      <c r="J91" s="124">
        <f t="shared" si="2"/>
        <v>9818</v>
      </c>
    </row>
    <row r="92" spans="1:10" ht="31.5">
      <c r="A92" s="9"/>
      <c r="B92" s="121">
        <f t="shared" si="3"/>
        <v>87</v>
      </c>
      <c r="C92" s="63">
        <v>750</v>
      </c>
      <c r="D92" s="122" t="s">
        <v>252</v>
      </c>
      <c r="E92" s="123" t="s">
        <v>452</v>
      </c>
      <c r="F92" s="123" t="s">
        <v>194</v>
      </c>
      <c r="G92" s="55" t="s">
        <v>38</v>
      </c>
      <c r="H92" s="56">
        <v>83</v>
      </c>
      <c r="I92" s="125" t="s">
        <v>66</v>
      </c>
      <c r="J92" s="124">
        <f t="shared" si="2"/>
        <v>62250</v>
      </c>
    </row>
    <row r="93" spans="1:10" ht="16.5">
      <c r="A93" s="9"/>
      <c r="B93" s="121">
        <f t="shared" si="3"/>
        <v>88</v>
      </c>
      <c r="C93" s="63">
        <v>12</v>
      </c>
      <c r="D93" s="122" t="s">
        <v>253</v>
      </c>
      <c r="E93" s="123" t="s">
        <v>452</v>
      </c>
      <c r="F93" s="123" t="s">
        <v>195</v>
      </c>
      <c r="G93" s="55" t="s">
        <v>99</v>
      </c>
      <c r="H93" s="56">
        <v>1386</v>
      </c>
      <c r="I93" s="125" t="s">
        <v>7</v>
      </c>
      <c r="J93" s="124">
        <f t="shared" si="2"/>
        <v>16632</v>
      </c>
    </row>
    <row r="94" spans="1:10" ht="16.5">
      <c r="A94" s="9"/>
      <c r="B94" s="121">
        <f t="shared" si="3"/>
        <v>89</v>
      </c>
      <c r="C94" s="63">
        <v>1</v>
      </c>
      <c r="D94" s="122" t="s">
        <v>254</v>
      </c>
      <c r="E94" s="123" t="s">
        <v>452</v>
      </c>
      <c r="F94" s="123" t="s">
        <v>195</v>
      </c>
      <c r="G94" s="55" t="s">
        <v>159</v>
      </c>
      <c r="H94" s="56">
        <v>4410</v>
      </c>
      <c r="I94" s="125" t="s">
        <v>7</v>
      </c>
      <c r="J94" s="124">
        <f t="shared" si="2"/>
        <v>4410</v>
      </c>
    </row>
    <row r="95" spans="1:10" ht="16.5">
      <c r="A95" s="9"/>
      <c r="B95" s="121">
        <f t="shared" si="3"/>
        <v>90</v>
      </c>
      <c r="C95" s="63">
        <v>2</v>
      </c>
      <c r="D95" s="122" t="s">
        <v>486</v>
      </c>
      <c r="E95" s="123" t="s">
        <v>452</v>
      </c>
      <c r="F95" s="123" t="s">
        <v>195</v>
      </c>
      <c r="G95" s="55" t="s">
        <v>104</v>
      </c>
      <c r="H95" s="56">
        <v>9240</v>
      </c>
      <c r="I95" s="125" t="s">
        <v>7</v>
      </c>
      <c r="J95" s="124">
        <f t="shared" si="2"/>
        <v>18480</v>
      </c>
    </row>
    <row r="96" spans="1:10" ht="16.5">
      <c r="A96" s="9"/>
      <c r="B96" s="121">
        <f t="shared" si="3"/>
        <v>91</v>
      </c>
      <c r="C96" s="63">
        <v>2</v>
      </c>
      <c r="D96" s="122" t="s">
        <v>353</v>
      </c>
      <c r="E96" s="123" t="s">
        <v>452</v>
      </c>
      <c r="F96" s="123" t="s">
        <v>195</v>
      </c>
      <c r="G96" s="55" t="s">
        <v>102</v>
      </c>
      <c r="H96" s="56">
        <v>1386</v>
      </c>
      <c r="I96" s="125" t="s">
        <v>63</v>
      </c>
      <c r="J96" s="124">
        <f t="shared" si="2"/>
        <v>2772</v>
      </c>
    </row>
    <row r="97" spans="1:10" ht="16.5">
      <c r="A97" s="9"/>
      <c r="B97" s="121">
        <f t="shared" si="3"/>
        <v>92</v>
      </c>
      <c r="C97" s="63">
        <v>6</v>
      </c>
      <c r="D97" s="122" t="s">
        <v>487</v>
      </c>
      <c r="E97" s="123" t="s">
        <v>452</v>
      </c>
      <c r="F97" s="123" t="s">
        <v>195</v>
      </c>
      <c r="G97" s="55" t="s">
        <v>103</v>
      </c>
      <c r="H97" s="56">
        <v>4620</v>
      </c>
      <c r="I97" s="125" t="s">
        <v>7</v>
      </c>
      <c r="J97" s="124">
        <f t="shared" si="2"/>
        <v>27720</v>
      </c>
    </row>
    <row r="98" spans="1:10" ht="16.5">
      <c r="A98" s="9"/>
      <c r="B98" s="121">
        <f t="shared" si="3"/>
        <v>93</v>
      </c>
      <c r="C98" s="63">
        <v>4</v>
      </c>
      <c r="D98" s="122" t="s">
        <v>127</v>
      </c>
      <c r="E98" s="123" t="s">
        <v>452</v>
      </c>
      <c r="F98" s="123" t="s">
        <v>195</v>
      </c>
      <c r="G98" s="55" t="s">
        <v>105</v>
      </c>
      <c r="H98" s="56">
        <v>231</v>
      </c>
      <c r="I98" s="125" t="s">
        <v>7</v>
      </c>
      <c r="J98" s="124">
        <f t="shared" si="2"/>
        <v>924</v>
      </c>
    </row>
    <row r="99" spans="1:10" ht="16.5">
      <c r="A99" s="9"/>
      <c r="B99" s="121">
        <f t="shared" si="3"/>
        <v>94</v>
      </c>
      <c r="C99" s="63">
        <v>4</v>
      </c>
      <c r="D99" s="122" t="s">
        <v>488</v>
      </c>
      <c r="E99" s="123" t="s">
        <v>452</v>
      </c>
      <c r="F99" s="123" t="s">
        <v>195</v>
      </c>
      <c r="G99" s="55" t="s">
        <v>96</v>
      </c>
      <c r="H99" s="56">
        <v>578</v>
      </c>
      <c r="I99" s="125" t="s">
        <v>7</v>
      </c>
      <c r="J99" s="124">
        <f t="shared" si="2"/>
        <v>2312</v>
      </c>
    </row>
    <row r="100" spans="1:10" ht="16.5">
      <c r="A100" s="9"/>
      <c r="B100" s="121">
        <f t="shared" si="3"/>
        <v>95</v>
      </c>
      <c r="C100" s="63">
        <v>4</v>
      </c>
      <c r="D100" s="122" t="s">
        <v>97</v>
      </c>
      <c r="E100" s="123" t="s">
        <v>452</v>
      </c>
      <c r="F100" s="123" t="s">
        <v>195</v>
      </c>
      <c r="G100" s="55" t="s">
        <v>98</v>
      </c>
      <c r="H100" s="56">
        <v>289</v>
      </c>
      <c r="I100" s="125" t="s">
        <v>63</v>
      </c>
      <c r="J100" s="124">
        <f t="shared" si="2"/>
        <v>1156</v>
      </c>
    </row>
    <row r="101" spans="1:10" ht="16.5">
      <c r="A101" s="9"/>
      <c r="B101" s="121">
        <f t="shared" si="3"/>
        <v>96</v>
      </c>
      <c r="C101" s="63">
        <v>1</v>
      </c>
      <c r="D101" s="122" t="s">
        <v>356</v>
      </c>
      <c r="E101" s="123" t="s">
        <v>452</v>
      </c>
      <c r="F101" s="123" t="s">
        <v>195</v>
      </c>
      <c r="G101" s="55" t="s">
        <v>100</v>
      </c>
      <c r="H101" s="56">
        <v>1386</v>
      </c>
      <c r="I101" s="125" t="s">
        <v>7</v>
      </c>
      <c r="J101" s="124">
        <f t="shared" si="2"/>
        <v>1386</v>
      </c>
    </row>
    <row r="102" spans="1:10" ht="16.5">
      <c r="A102" s="9"/>
      <c r="B102" s="121">
        <f t="shared" si="3"/>
        <v>97</v>
      </c>
      <c r="C102" s="63">
        <v>1</v>
      </c>
      <c r="D102" s="122" t="s">
        <v>121</v>
      </c>
      <c r="E102" s="123" t="s">
        <v>452</v>
      </c>
      <c r="F102" s="123" t="s">
        <v>195</v>
      </c>
      <c r="G102" s="55" t="s">
        <v>91</v>
      </c>
      <c r="H102" s="56">
        <v>6050</v>
      </c>
      <c r="I102" s="125" t="s">
        <v>7</v>
      </c>
      <c r="J102" s="124">
        <f t="shared" si="2"/>
        <v>6050</v>
      </c>
    </row>
    <row r="103" spans="1:10" ht="16.5">
      <c r="A103" s="9"/>
      <c r="B103" s="121">
        <f t="shared" si="3"/>
        <v>98</v>
      </c>
      <c r="C103" s="63">
        <v>4</v>
      </c>
      <c r="D103" s="122" t="s">
        <v>92</v>
      </c>
      <c r="E103" s="123" t="s">
        <v>452</v>
      </c>
      <c r="F103" s="123" t="s">
        <v>195</v>
      </c>
      <c r="G103" s="55" t="s">
        <v>93</v>
      </c>
      <c r="H103" s="56">
        <v>924</v>
      </c>
      <c r="I103" s="125" t="s">
        <v>7</v>
      </c>
      <c r="J103" s="124">
        <f t="shared" si="2"/>
        <v>3696</v>
      </c>
    </row>
    <row r="104" spans="1:10" ht="16.5">
      <c r="A104" s="9"/>
      <c r="B104" s="121">
        <f t="shared" si="3"/>
        <v>99</v>
      </c>
      <c r="C104" s="63">
        <v>1</v>
      </c>
      <c r="D104" s="122" t="s">
        <v>357</v>
      </c>
      <c r="E104" s="123" t="s">
        <v>452</v>
      </c>
      <c r="F104" s="123" t="s">
        <v>195</v>
      </c>
      <c r="G104" s="55" t="s">
        <v>85</v>
      </c>
      <c r="H104" s="56">
        <v>1733</v>
      </c>
      <c r="I104" s="125" t="s">
        <v>7</v>
      </c>
      <c r="J104" s="124">
        <f t="shared" si="2"/>
        <v>1733</v>
      </c>
    </row>
    <row r="105" spans="1:10" ht="16.5">
      <c r="A105" s="9"/>
      <c r="B105" s="121">
        <f t="shared" si="3"/>
        <v>100</v>
      </c>
      <c r="C105" s="63">
        <v>10</v>
      </c>
      <c r="D105" s="122" t="s">
        <v>101</v>
      </c>
      <c r="E105" s="123" t="s">
        <v>452</v>
      </c>
      <c r="F105" s="123" t="s">
        <v>195</v>
      </c>
      <c r="G105" s="55" t="s">
        <v>18</v>
      </c>
      <c r="H105" s="56">
        <v>116</v>
      </c>
      <c r="I105" s="125" t="s">
        <v>7</v>
      </c>
      <c r="J105" s="124">
        <f t="shared" si="2"/>
        <v>1160</v>
      </c>
    </row>
    <row r="106" spans="1:10" ht="16.5">
      <c r="A106" s="9"/>
      <c r="B106" s="121">
        <f t="shared" si="3"/>
        <v>101</v>
      </c>
      <c r="C106" s="63">
        <v>1</v>
      </c>
      <c r="D106" s="122" t="s">
        <v>489</v>
      </c>
      <c r="E106" s="123" t="s">
        <v>452</v>
      </c>
      <c r="F106" s="123" t="s">
        <v>195</v>
      </c>
      <c r="G106" s="55" t="s">
        <v>112</v>
      </c>
      <c r="H106" s="56">
        <v>10238</v>
      </c>
      <c r="I106" s="125" t="s">
        <v>7</v>
      </c>
      <c r="J106" s="124">
        <f t="shared" si="2"/>
        <v>10238</v>
      </c>
    </row>
    <row r="107" spans="1:10" ht="16.5">
      <c r="A107" s="9"/>
      <c r="B107" s="121">
        <f t="shared" si="3"/>
        <v>102</v>
      </c>
      <c r="C107" s="63">
        <v>1</v>
      </c>
      <c r="D107" s="122" t="s">
        <v>128</v>
      </c>
      <c r="E107" s="123" t="s">
        <v>452</v>
      </c>
      <c r="F107" s="123" t="s">
        <v>195</v>
      </c>
      <c r="G107" s="55" t="s">
        <v>84</v>
      </c>
      <c r="H107" s="56">
        <v>578</v>
      </c>
      <c r="I107" s="125" t="s">
        <v>7</v>
      </c>
      <c r="J107" s="124">
        <f t="shared" si="2"/>
        <v>578</v>
      </c>
    </row>
    <row r="108" spans="1:10" ht="16.5">
      <c r="A108" s="9"/>
      <c r="B108" s="121">
        <f t="shared" si="3"/>
        <v>103</v>
      </c>
      <c r="C108" s="63">
        <v>1</v>
      </c>
      <c r="D108" s="122" t="s">
        <v>359</v>
      </c>
      <c r="E108" s="123" t="s">
        <v>452</v>
      </c>
      <c r="F108" s="123" t="s">
        <v>195</v>
      </c>
      <c r="G108" s="55" t="s">
        <v>88</v>
      </c>
      <c r="H108" s="56">
        <v>4925</v>
      </c>
      <c r="I108" s="125" t="s">
        <v>63</v>
      </c>
      <c r="J108" s="124">
        <f t="shared" si="2"/>
        <v>4925</v>
      </c>
    </row>
    <row r="109" spans="1:10" ht="16.5">
      <c r="A109" s="9"/>
      <c r="B109" s="121">
        <f t="shared" si="3"/>
        <v>104</v>
      </c>
      <c r="C109" s="63">
        <v>1</v>
      </c>
      <c r="D109" s="122" t="s">
        <v>490</v>
      </c>
      <c r="E109" s="123" t="s">
        <v>452</v>
      </c>
      <c r="F109" s="123" t="s">
        <v>195</v>
      </c>
      <c r="G109" s="55" t="s">
        <v>89</v>
      </c>
      <c r="H109" s="56">
        <v>1733</v>
      </c>
      <c r="I109" s="125" t="s">
        <v>7</v>
      </c>
      <c r="J109" s="124">
        <f t="shared" si="2"/>
        <v>1733</v>
      </c>
    </row>
    <row r="110" spans="1:10" ht="16.5">
      <c r="A110" s="9"/>
      <c r="B110" s="121">
        <f t="shared" si="3"/>
        <v>105</v>
      </c>
      <c r="C110" s="63">
        <v>1</v>
      </c>
      <c r="D110" s="122" t="s">
        <v>94</v>
      </c>
      <c r="E110" s="123" t="s">
        <v>452</v>
      </c>
      <c r="F110" s="123" t="s">
        <v>195</v>
      </c>
      <c r="G110" s="55" t="s">
        <v>95</v>
      </c>
      <c r="H110" s="56">
        <v>289</v>
      </c>
      <c r="I110" s="125" t="s">
        <v>7</v>
      </c>
      <c r="J110" s="124">
        <f t="shared" si="2"/>
        <v>289</v>
      </c>
    </row>
    <row r="111" spans="1:10" ht="16.5">
      <c r="A111" s="9"/>
      <c r="B111" s="121">
        <f t="shared" si="3"/>
        <v>106</v>
      </c>
      <c r="C111" s="63">
        <v>8</v>
      </c>
      <c r="D111" s="122" t="s">
        <v>106</v>
      </c>
      <c r="E111" s="123" t="s">
        <v>452</v>
      </c>
      <c r="F111" s="123" t="s">
        <v>195</v>
      </c>
      <c r="G111" s="55" t="s">
        <v>107</v>
      </c>
      <c r="H111" s="56">
        <v>116</v>
      </c>
      <c r="I111" s="125" t="s">
        <v>7</v>
      </c>
      <c r="J111" s="124">
        <f t="shared" si="2"/>
        <v>928</v>
      </c>
    </row>
    <row r="112" spans="1:10" ht="16.5">
      <c r="A112" s="9"/>
      <c r="B112" s="121">
        <f t="shared" si="3"/>
        <v>107</v>
      </c>
      <c r="C112" s="63">
        <v>2</v>
      </c>
      <c r="D112" s="122" t="s">
        <v>129</v>
      </c>
      <c r="E112" s="123" t="s">
        <v>452</v>
      </c>
      <c r="F112" s="123" t="s">
        <v>195</v>
      </c>
      <c r="G112" s="55" t="s">
        <v>108</v>
      </c>
      <c r="H112" s="56">
        <v>693</v>
      </c>
      <c r="I112" s="125" t="s">
        <v>7</v>
      </c>
      <c r="J112" s="124">
        <f t="shared" si="2"/>
        <v>1386</v>
      </c>
    </row>
    <row r="113" spans="1:10" ht="16.5">
      <c r="A113" s="9"/>
      <c r="B113" s="121">
        <f t="shared" si="3"/>
        <v>108</v>
      </c>
      <c r="C113" s="63">
        <v>1</v>
      </c>
      <c r="D113" s="122" t="s">
        <v>130</v>
      </c>
      <c r="E113" s="123" t="s">
        <v>452</v>
      </c>
      <c r="F113" s="123" t="s">
        <v>195</v>
      </c>
      <c r="G113" s="55" t="s">
        <v>111</v>
      </c>
      <c r="H113" s="56">
        <v>2888</v>
      </c>
      <c r="I113" s="125" t="s">
        <v>7</v>
      </c>
      <c r="J113" s="124">
        <f t="shared" si="2"/>
        <v>2888</v>
      </c>
    </row>
    <row r="114" spans="1:10" ht="16.5">
      <c r="A114" s="9"/>
      <c r="B114" s="121">
        <f t="shared" si="3"/>
        <v>109</v>
      </c>
      <c r="C114" s="63">
        <v>1</v>
      </c>
      <c r="D114" s="122" t="s">
        <v>109</v>
      </c>
      <c r="E114" s="123" t="s">
        <v>452</v>
      </c>
      <c r="F114" s="123" t="s">
        <v>195</v>
      </c>
      <c r="G114" s="55" t="s">
        <v>110</v>
      </c>
      <c r="H114" s="56">
        <v>13860</v>
      </c>
      <c r="I114" s="125" t="s">
        <v>7</v>
      </c>
      <c r="J114" s="124">
        <f t="shared" si="2"/>
        <v>13860</v>
      </c>
    </row>
    <row r="115" spans="1:10" ht="16.5">
      <c r="A115" s="9"/>
      <c r="B115" s="121">
        <f t="shared" si="3"/>
        <v>110</v>
      </c>
      <c r="C115" s="63">
        <v>1</v>
      </c>
      <c r="D115" s="122" t="s">
        <v>491</v>
      </c>
      <c r="E115" s="123" t="s">
        <v>452</v>
      </c>
      <c r="F115" s="123" t="s">
        <v>194</v>
      </c>
      <c r="G115" s="55" t="s">
        <v>82</v>
      </c>
      <c r="H115" s="56">
        <v>1654</v>
      </c>
      <c r="I115" s="125" t="s">
        <v>7</v>
      </c>
      <c r="J115" s="124">
        <f t="shared" si="2"/>
        <v>1654</v>
      </c>
    </row>
    <row r="116" spans="1:10" ht="16.5">
      <c r="A116" s="9"/>
      <c r="B116" s="121">
        <f t="shared" si="3"/>
        <v>111</v>
      </c>
      <c r="C116" s="63">
        <v>1</v>
      </c>
      <c r="D116" s="122" t="s">
        <v>492</v>
      </c>
      <c r="E116" s="123" t="s">
        <v>452</v>
      </c>
      <c r="F116" s="123" t="s">
        <v>194</v>
      </c>
      <c r="G116" s="55" t="s">
        <v>83</v>
      </c>
      <c r="H116" s="56">
        <v>2205</v>
      </c>
      <c r="I116" s="125" t="s">
        <v>7</v>
      </c>
      <c r="J116" s="124">
        <f t="shared" si="2"/>
        <v>2205</v>
      </c>
    </row>
    <row r="117" spans="1:10" ht="16.5">
      <c r="A117" s="9"/>
      <c r="B117" s="121">
        <f t="shared" si="3"/>
        <v>112</v>
      </c>
      <c r="C117" s="69">
        <v>1</v>
      </c>
      <c r="D117" s="122" t="s">
        <v>363</v>
      </c>
      <c r="E117" s="123" t="s">
        <v>452</v>
      </c>
      <c r="F117" s="123" t="s">
        <v>195</v>
      </c>
      <c r="G117" s="29" t="s">
        <v>86</v>
      </c>
      <c r="H117" s="30">
        <v>1654</v>
      </c>
      <c r="I117" s="123" t="s">
        <v>7</v>
      </c>
      <c r="J117" s="124">
        <f t="shared" si="2"/>
        <v>1654</v>
      </c>
    </row>
    <row r="118" spans="1:10" ht="19.899999999999999" customHeight="1">
      <c r="A118" s="9"/>
      <c r="B118" s="121">
        <f t="shared" si="3"/>
        <v>113</v>
      </c>
      <c r="C118" s="206">
        <v>3000</v>
      </c>
      <c r="D118" s="122" t="s">
        <v>666</v>
      </c>
      <c r="E118" s="123" t="s">
        <v>452</v>
      </c>
      <c r="F118" s="123" t="s">
        <v>195</v>
      </c>
      <c r="G118" s="141" t="s">
        <v>632</v>
      </c>
      <c r="H118" s="142">
        <v>59.25</v>
      </c>
      <c r="I118" s="123" t="s">
        <v>66</v>
      </c>
      <c r="J118" s="124">
        <f t="shared" si="2"/>
        <v>177750</v>
      </c>
    </row>
    <row r="119" spans="1:10" ht="19.899999999999999" customHeight="1">
      <c r="A119" s="9"/>
      <c r="B119" s="121">
        <f t="shared" si="3"/>
        <v>114</v>
      </c>
      <c r="C119" s="206">
        <v>830</v>
      </c>
      <c r="D119" s="122" t="s">
        <v>665</v>
      </c>
      <c r="E119" s="123" t="s">
        <v>452</v>
      </c>
      <c r="F119" s="123" t="s">
        <v>195</v>
      </c>
      <c r="G119" s="141" t="s">
        <v>633</v>
      </c>
      <c r="H119" s="142">
        <v>57.45</v>
      </c>
      <c r="I119" s="123" t="s">
        <v>66</v>
      </c>
      <c r="J119" s="124">
        <f t="shared" si="2"/>
        <v>47683.5</v>
      </c>
    </row>
    <row r="120" spans="1:10" ht="19.899999999999999" customHeight="1">
      <c r="A120" s="9"/>
      <c r="B120" s="121">
        <f t="shared" si="3"/>
        <v>115</v>
      </c>
      <c r="C120" s="206">
        <v>2500</v>
      </c>
      <c r="D120" s="122" t="s">
        <v>667</v>
      </c>
      <c r="E120" s="123" t="s">
        <v>452</v>
      </c>
      <c r="F120" s="123" t="s">
        <v>195</v>
      </c>
      <c r="G120" s="141" t="s">
        <v>634</v>
      </c>
      <c r="H120" s="142">
        <v>56.42</v>
      </c>
      <c r="I120" s="123" t="s">
        <v>66</v>
      </c>
      <c r="J120" s="124">
        <f t="shared" si="2"/>
        <v>141050</v>
      </c>
    </row>
    <row r="121" spans="1:10" ht="19.899999999999999" customHeight="1">
      <c r="A121" s="9"/>
      <c r="B121" s="121">
        <f t="shared" si="3"/>
        <v>116</v>
      </c>
      <c r="C121" s="206">
        <v>500</v>
      </c>
      <c r="D121" s="122" t="s">
        <v>660</v>
      </c>
      <c r="E121" s="123" t="s">
        <v>452</v>
      </c>
      <c r="F121" s="123" t="s">
        <v>195</v>
      </c>
      <c r="G121" s="141" t="s">
        <v>635</v>
      </c>
      <c r="H121" s="142">
        <v>56.5</v>
      </c>
      <c r="I121" s="123" t="s">
        <v>66</v>
      </c>
      <c r="J121" s="124">
        <f t="shared" si="2"/>
        <v>28250</v>
      </c>
    </row>
    <row r="122" spans="1:10" ht="19.899999999999999" customHeight="1">
      <c r="A122" s="9"/>
      <c r="B122" s="121">
        <f t="shared" si="3"/>
        <v>117</v>
      </c>
      <c r="C122" s="206">
        <v>400</v>
      </c>
      <c r="D122" s="122" t="s">
        <v>665</v>
      </c>
      <c r="E122" s="123" t="s">
        <v>452</v>
      </c>
      <c r="F122" s="123" t="s">
        <v>195</v>
      </c>
      <c r="G122" s="141" t="s">
        <v>633</v>
      </c>
      <c r="H122" s="142">
        <v>57.45</v>
      </c>
      <c r="I122" s="123" t="s">
        <v>66</v>
      </c>
      <c r="J122" s="124">
        <f t="shared" si="2"/>
        <v>22980</v>
      </c>
    </row>
    <row r="123" spans="1:10" ht="19.899999999999999" customHeight="1">
      <c r="A123" s="9"/>
      <c r="B123" s="121">
        <f t="shared" si="3"/>
        <v>118</v>
      </c>
      <c r="C123" s="206">
        <v>2</v>
      </c>
      <c r="D123" s="122" t="s">
        <v>654</v>
      </c>
      <c r="E123" s="123" t="s">
        <v>452</v>
      </c>
      <c r="F123" s="123" t="s">
        <v>195</v>
      </c>
      <c r="G123" s="141" t="s">
        <v>636</v>
      </c>
      <c r="H123" s="142">
        <v>4554</v>
      </c>
      <c r="I123" s="123" t="s">
        <v>7</v>
      </c>
      <c r="J123" s="124">
        <f t="shared" si="2"/>
        <v>9108</v>
      </c>
    </row>
    <row r="124" spans="1:10" ht="19.899999999999999" customHeight="1">
      <c r="A124" s="9"/>
      <c r="B124" s="121">
        <f t="shared" si="3"/>
        <v>119</v>
      </c>
      <c r="C124" s="206">
        <v>2</v>
      </c>
      <c r="D124" s="122" t="s">
        <v>668</v>
      </c>
      <c r="E124" s="123" t="s">
        <v>452</v>
      </c>
      <c r="F124" s="123" t="s">
        <v>195</v>
      </c>
      <c r="G124" s="141" t="s">
        <v>637</v>
      </c>
      <c r="H124" s="142">
        <v>3589.96</v>
      </c>
      <c r="I124" s="123" t="s">
        <v>7</v>
      </c>
      <c r="J124" s="124">
        <f t="shared" si="2"/>
        <v>7179.92</v>
      </c>
    </row>
    <row r="125" spans="1:10" ht="19.899999999999999" customHeight="1">
      <c r="A125" s="9"/>
      <c r="B125" s="121">
        <f t="shared" si="3"/>
        <v>120</v>
      </c>
      <c r="C125" s="206">
        <v>1</v>
      </c>
      <c r="D125" s="122" t="s">
        <v>669</v>
      </c>
      <c r="E125" s="123" t="s">
        <v>452</v>
      </c>
      <c r="F125" s="123" t="s">
        <v>195</v>
      </c>
      <c r="G125" s="141" t="s">
        <v>638</v>
      </c>
      <c r="H125" s="142">
        <v>1182.97</v>
      </c>
      <c r="I125" s="123" t="s">
        <v>7</v>
      </c>
      <c r="J125" s="124">
        <f t="shared" si="2"/>
        <v>1182.97</v>
      </c>
    </row>
    <row r="126" spans="1:10" ht="19.899999999999999" customHeight="1">
      <c r="A126" s="9"/>
      <c r="B126" s="121">
        <f t="shared" si="3"/>
        <v>121</v>
      </c>
      <c r="C126" s="206">
        <v>1</v>
      </c>
      <c r="D126" s="122" t="s">
        <v>670</v>
      </c>
      <c r="E126" s="123" t="s">
        <v>452</v>
      </c>
      <c r="F126" s="123" t="s">
        <v>195</v>
      </c>
      <c r="G126" s="141" t="s">
        <v>639</v>
      </c>
      <c r="H126" s="142">
        <v>1085</v>
      </c>
      <c r="I126" s="123" t="s">
        <v>7</v>
      </c>
      <c r="J126" s="124">
        <f t="shared" si="2"/>
        <v>1085</v>
      </c>
    </row>
    <row r="127" spans="1:10" ht="19.899999999999999" customHeight="1">
      <c r="A127" s="9"/>
      <c r="B127" s="121">
        <f t="shared" si="3"/>
        <v>122</v>
      </c>
      <c r="C127" s="206">
        <v>100</v>
      </c>
      <c r="D127" s="122" t="s">
        <v>671</v>
      </c>
      <c r="E127" s="123" t="s">
        <v>452</v>
      </c>
      <c r="F127" s="123" t="s">
        <v>195</v>
      </c>
      <c r="G127" s="141" t="s">
        <v>640</v>
      </c>
      <c r="H127" s="142">
        <v>547</v>
      </c>
      <c r="I127" s="123" t="s">
        <v>5</v>
      </c>
      <c r="J127" s="124">
        <f t="shared" si="2"/>
        <v>54700</v>
      </c>
    </row>
    <row r="128" spans="1:10" ht="19.899999999999999" customHeight="1">
      <c r="A128" s="9"/>
      <c r="B128" s="121">
        <f t="shared" si="3"/>
        <v>123</v>
      </c>
      <c r="C128" s="206">
        <v>1500</v>
      </c>
      <c r="D128" s="122" t="s">
        <v>659</v>
      </c>
      <c r="E128" s="123" t="s">
        <v>452</v>
      </c>
      <c r="F128" s="123" t="s">
        <v>195</v>
      </c>
      <c r="G128" s="141" t="s">
        <v>642</v>
      </c>
      <c r="H128" s="142">
        <v>60.75</v>
      </c>
      <c r="I128" s="123" t="s">
        <v>66</v>
      </c>
      <c r="J128" s="124">
        <f t="shared" si="2"/>
        <v>91125</v>
      </c>
    </row>
    <row r="129" spans="1:12" ht="19.899999999999999" customHeight="1">
      <c r="A129" s="9"/>
      <c r="B129" s="121">
        <f t="shared" si="3"/>
        <v>124</v>
      </c>
      <c r="C129" s="206">
        <v>100</v>
      </c>
      <c r="D129" s="122" t="s">
        <v>661</v>
      </c>
      <c r="E129" s="123" t="s">
        <v>452</v>
      </c>
      <c r="F129" s="123" t="s">
        <v>195</v>
      </c>
      <c r="G129" s="141" t="s">
        <v>641</v>
      </c>
      <c r="H129" s="142">
        <v>58.45</v>
      </c>
      <c r="I129" s="123" t="s">
        <v>66</v>
      </c>
      <c r="J129" s="124">
        <f>C129*H129</f>
        <v>5845</v>
      </c>
    </row>
    <row r="130" spans="1:12" ht="19.899999999999999" customHeight="1">
      <c r="A130" s="9"/>
      <c r="B130" s="121">
        <f t="shared" si="3"/>
        <v>125</v>
      </c>
      <c r="C130" s="206">
        <v>1</v>
      </c>
      <c r="D130" s="122" t="s">
        <v>672</v>
      </c>
      <c r="E130" s="123" t="s">
        <v>452</v>
      </c>
      <c r="F130" s="123" t="s">
        <v>195</v>
      </c>
      <c r="G130" s="141" t="s">
        <v>643</v>
      </c>
      <c r="H130" s="142">
        <v>1974</v>
      </c>
      <c r="I130" s="123" t="s">
        <v>7</v>
      </c>
      <c r="J130" s="124">
        <f t="shared" si="2"/>
        <v>1974</v>
      </c>
    </row>
    <row r="131" spans="1:12" ht="19.899999999999999" customHeight="1">
      <c r="A131" s="9"/>
      <c r="B131" s="121">
        <f t="shared" si="3"/>
        <v>126</v>
      </c>
      <c r="C131" s="206">
        <v>1</v>
      </c>
      <c r="D131" s="122" t="s">
        <v>673</v>
      </c>
      <c r="E131" s="123" t="s">
        <v>452</v>
      </c>
      <c r="F131" s="123" t="s">
        <v>195</v>
      </c>
      <c r="G131" s="141" t="s">
        <v>644</v>
      </c>
      <c r="H131" s="142">
        <v>8991</v>
      </c>
      <c r="I131" s="123" t="s">
        <v>7</v>
      </c>
      <c r="J131" s="124">
        <f t="shared" si="2"/>
        <v>8991</v>
      </c>
    </row>
    <row r="132" spans="1:12" ht="19.899999999999999" customHeight="1">
      <c r="A132" s="9"/>
      <c r="B132" s="121">
        <f t="shared" si="3"/>
        <v>127</v>
      </c>
      <c r="C132" s="206">
        <v>1</v>
      </c>
      <c r="D132" s="122" t="s">
        <v>674</v>
      </c>
      <c r="E132" s="123" t="s">
        <v>452</v>
      </c>
      <c r="F132" s="123" t="s">
        <v>195</v>
      </c>
      <c r="G132" s="141" t="s">
        <v>645</v>
      </c>
      <c r="H132" s="142">
        <v>7797</v>
      </c>
      <c r="I132" s="123" t="s">
        <v>7</v>
      </c>
      <c r="J132" s="124">
        <f t="shared" si="2"/>
        <v>7797</v>
      </c>
    </row>
    <row r="133" spans="1:12" ht="19.899999999999999" customHeight="1">
      <c r="A133" s="9"/>
      <c r="B133" s="121">
        <f t="shared" si="3"/>
        <v>128</v>
      </c>
      <c r="C133" s="206">
        <v>60</v>
      </c>
      <c r="D133" s="122" t="s">
        <v>675</v>
      </c>
      <c r="E133" s="123" t="s">
        <v>452</v>
      </c>
      <c r="F133" s="123" t="s">
        <v>195</v>
      </c>
      <c r="G133" s="141" t="s">
        <v>646</v>
      </c>
      <c r="H133" s="142">
        <v>114.83</v>
      </c>
      <c r="I133" s="123" t="s">
        <v>5</v>
      </c>
      <c r="J133" s="124">
        <f t="shared" si="2"/>
        <v>6889.8</v>
      </c>
      <c r="K133" s="221">
        <f>SUM(J6:J133)</f>
        <v>2706605.3936499995</v>
      </c>
      <c r="L133" s="227" t="s">
        <v>283</v>
      </c>
    </row>
    <row r="134" spans="1:12" ht="16.5">
      <c r="A134" s="41"/>
      <c r="B134" s="121">
        <f t="shared" si="3"/>
        <v>129</v>
      </c>
      <c r="C134" s="206">
        <v>1</v>
      </c>
      <c r="D134" s="122" t="s">
        <v>196</v>
      </c>
      <c r="E134" s="123" t="s">
        <v>452</v>
      </c>
      <c r="F134" s="123" t="s">
        <v>194</v>
      </c>
      <c r="G134" s="141" t="s">
        <v>161</v>
      </c>
      <c r="H134" s="142">
        <v>765</v>
      </c>
      <c r="I134" s="123" t="s">
        <v>178</v>
      </c>
      <c r="J134" s="124">
        <f t="shared" si="2"/>
        <v>765</v>
      </c>
    </row>
    <row r="135" spans="1:12" ht="16.5">
      <c r="A135" s="41"/>
      <c r="B135" s="121">
        <f t="shared" si="3"/>
        <v>130</v>
      </c>
      <c r="C135" s="206">
        <v>27</v>
      </c>
      <c r="D135" s="141" t="s">
        <v>192</v>
      </c>
      <c r="E135" s="123" t="s">
        <v>452</v>
      </c>
      <c r="F135" s="123" t="s">
        <v>194</v>
      </c>
      <c r="G135" s="141" t="s">
        <v>13</v>
      </c>
      <c r="H135" s="142">
        <v>1024</v>
      </c>
      <c r="I135" s="125" t="s">
        <v>62</v>
      </c>
      <c r="J135" s="124">
        <f t="shared" si="2"/>
        <v>27648</v>
      </c>
    </row>
    <row r="136" spans="1:12" ht="16.5">
      <c r="A136" s="9"/>
      <c r="B136" s="121">
        <f t="shared" ref="B136:B199" si="4">B135+1</f>
        <v>131</v>
      </c>
      <c r="C136" s="206">
        <v>27</v>
      </c>
      <c r="D136" s="141" t="s">
        <v>193</v>
      </c>
      <c r="E136" s="123" t="s">
        <v>452</v>
      </c>
      <c r="F136" s="123" t="s">
        <v>194</v>
      </c>
      <c r="G136" s="141" t="s">
        <v>14</v>
      </c>
      <c r="H136" s="142">
        <v>1024</v>
      </c>
      <c r="I136" s="125" t="s">
        <v>62</v>
      </c>
      <c r="J136" s="124">
        <f t="shared" ref="J136:J198" si="5">C136*H136</f>
        <v>27648</v>
      </c>
    </row>
    <row r="137" spans="1:12" ht="16.5">
      <c r="A137" s="9"/>
      <c r="B137" s="121">
        <f t="shared" si="4"/>
        <v>132</v>
      </c>
      <c r="C137" s="206">
        <v>14</v>
      </c>
      <c r="D137" s="141" t="s">
        <v>493</v>
      </c>
      <c r="E137" s="123" t="s">
        <v>452</v>
      </c>
      <c r="F137" s="123" t="s">
        <v>194</v>
      </c>
      <c r="G137" s="141" t="s">
        <v>162</v>
      </c>
      <c r="H137" s="142">
        <v>2720.34</v>
      </c>
      <c r="I137" s="125" t="s">
        <v>7</v>
      </c>
      <c r="J137" s="124">
        <f t="shared" si="5"/>
        <v>38084.76</v>
      </c>
    </row>
    <row r="138" spans="1:12" ht="204.75">
      <c r="A138" s="9"/>
      <c r="B138" s="121">
        <f t="shared" si="4"/>
        <v>133</v>
      </c>
      <c r="C138" s="206">
        <v>4000</v>
      </c>
      <c r="D138" s="122" t="s">
        <v>494</v>
      </c>
      <c r="E138" s="123" t="s">
        <v>452</v>
      </c>
      <c r="F138" s="123" t="s">
        <v>194</v>
      </c>
      <c r="G138" s="141" t="s">
        <v>163</v>
      </c>
      <c r="H138" s="142">
        <v>1388.84</v>
      </c>
      <c r="I138" s="143" t="s">
        <v>5</v>
      </c>
      <c r="J138" s="124">
        <f t="shared" si="5"/>
        <v>5555360</v>
      </c>
    </row>
    <row r="139" spans="1:12" ht="16.5">
      <c r="A139" s="9"/>
      <c r="B139" s="121">
        <f t="shared" si="4"/>
        <v>134</v>
      </c>
      <c r="C139" s="206">
        <v>4000</v>
      </c>
      <c r="D139" s="122" t="s">
        <v>495</v>
      </c>
      <c r="E139" s="123" t="s">
        <v>452</v>
      </c>
      <c r="F139" s="123" t="s">
        <v>194</v>
      </c>
      <c r="G139" s="141" t="s">
        <v>16</v>
      </c>
      <c r="H139" s="142">
        <v>204.1</v>
      </c>
      <c r="I139" s="143" t="s">
        <v>5</v>
      </c>
      <c r="J139" s="124">
        <f t="shared" si="5"/>
        <v>816400</v>
      </c>
    </row>
    <row r="140" spans="1:12" ht="16.5">
      <c r="A140" s="9"/>
      <c r="B140" s="121">
        <f t="shared" si="4"/>
        <v>135</v>
      </c>
      <c r="C140" s="206">
        <v>40</v>
      </c>
      <c r="D140" s="122" t="s">
        <v>366</v>
      </c>
      <c r="E140" s="123" t="s">
        <v>452</v>
      </c>
      <c r="F140" s="123" t="s">
        <v>194</v>
      </c>
      <c r="G140" s="141" t="s">
        <v>164</v>
      </c>
      <c r="H140" s="142">
        <v>2745</v>
      </c>
      <c r="I140" s="143" t="s">
        <v>7</v>
      </c>
      <c r="J140" s="124">
        <f t="shared" si="5"/>
        <v>109800</v>
      </c>
    </row>
    <row r="141" spans="1:12" ht="16.5">
      <c r="A141" s="9"/>
      <c r="B141" s="121">
        <f t="shared" si="4"/>
        <v>136</v>
      </c>
      <c r="C141" s="206">
        <v>32</v>
      </c>
      <c r="D141" s="122" t="s">
        <v>259</v>
      </c>
      <c r="E141" s="123" t="s">
        <v>452</v>
      </c>
      <c r="F141" s="123" t="s">
        <v>194</v>
      </c>
      <c r="G141" s="141" t="s">
        <v>165</v>
      </c>
      <c r="H141" s="142">
        <v>5700.78</v>
      </c>
      <c r="I141" s="143" t="s">
        <v>7</v>
      </c>
      <c r="J141" s="124">
        <f t="shared" si="5"/>
        <v>182424.95999999999</v>
      </c>
    </row>
    <row r="142" spans="1:12" ht="16.5">
      <c r="A142" s="9"/>
      <c r="B142" s="121">
        <f t="shared" si="4"/>
        <v>137</v>
      </c>
      <c r="C142" s="206">
        <v>1616</v>
      </c>
      <c r="D142" s="122" t="s">
        <v>260</v>
      </c>
      <c r="E142" s="123" t="s">
        <v>452</v>
      </c>
      <c r="F142" s="123" t="s">
        <v>195</v>
      </c>
      <c r="G142" s="141" t="s">
        <v>113</v>
      </c>
      <c r="H142" s="142">
        <v>1044</v>
      </c>
      <c r="I142" s="143" t="s">
        <v>5</v>
      </c>
      <c r="J142" s="124">
        <f t="shared" si="5"/>
        <v>1687104</v>
      </c>
    </row>
    <row r="143" spans="1:12" ht="16.5">
      <c r="A143" s="9"/>
      <c r="B143" s="121">
        <f t="shared" si="4"/>
        <v>138</v>
      </c>
      <c r="C143" s="206">
        <v>100</v>
      </c>
      <c r="D143" s="122" t="s">
        <v>367</v>
      </c>
      <c r="E143" s="123" t="s">
        <v>452</v>
      </c>
      <c r="F143" s="123" t="s">
        <v>195</v>
      </c>
      <c r="G143" s="141" t="s">
        <v>166</v>
      </c>
      <c r="H143" s="142">
        <v>1012</v>
      </c>
      <c r="I143" s="143" t="s">
        <v>5</v>
      </c>
      <c r="J143" s="124">
        <f t="shared" si="5"/>
        <v>101200</v>
      </c>
    </row>
    <row r="144" spans="1:12" ht="16.5">
      <c r="A144" s="9"/>
      <c r="B144" s="121">
        <f t="shared" si="4"/>
        <v>139</v>
      </c>
      <c r="C144" s="206">
        <v>100</v>
      </c>
      <c r="D144" s="122" t="s">
        <v>368</v>
      </c>
      <c r="E144" s="123" t="s">
        <v>452</v>
      </c>
      <c r="F144" s="123" t="s">
        <v>195</v>
      </c>
      <c r="G144" s="141" t="s">
        <v>167</v>
      </c>
      <c r="H144" s="142">
        <v>125</v>
      </c>
      <c r="I144" s="143" t="s">
        <v>5</v>
      </c>
      <c r="J144" s="124">
        <f t="shared" si="5"/>
        <v>12500</v>
      </c>
    </row>
    <row r="145" spans="1:10" ht="16.5">
      <c r="A145" s="9"/>
      <c r="B145" s="121">
        <f t="shared" si="4"/>
        <v>140</v>
      </c>
      <c r="C145" s="207">
        <v>12</v>
      </c>
      <c r="D145" s="122" t="s">
        <v>261</v>
      </c>
      <c r="E145" s="123" t="s">
        <v>452</v>
      </c>
      <c r="F145" s="123" t="s">
        <v>194</v>
      </c>
      <c r="G145" s="141" t="s">
        <v>148</v>
      </c>
      <c r="H145" s="144">
        <v>2764.76</v>
      </c>
      <c r="I145" s="145" t="s">
        <v>7</v>
      </c>
      <c r="J145" s="124">
        <f t="shared" si="5"/>
        <v>33177.120000000003</v>
      </c>
    </row>
    <row r="146" spans="1:10" ht="95.25">
      <c r="A146" s="9"/>
      <c r="B146" s="121">
        <f t="shared" si="4"/>
        <v>141</v>
      </c>
      <c r="C146" s="206">
        <v>80</v>
      </c>
      <c r="D146" s="122" t="s">
        <v>496</v>
      </c>
      <c r="E146" s="123" t="s">
        <v>452</v>
      </c>
      <c r="F146" s="123" t="s">
        <v>194</v>
      </c>
      <c r="G146" s="141" t="s">
        <v>143</v>
      </c>
      <c r="H146" s="142">
        <v>135.66</v>
      </c>
      <c r="I146" s="143" t="s">
        <v>5</v>
      </c>
      <c r="J146" s="124">
        <f t="shared" si="5"/>
        <v>10852.8</v>
      </c>
    </row>
    <row r="147" spans="1:10" ht="47.25">
      <c r="A147" s="9"/>
      <c r="B147" s="121">
        <f t="shared" si="4"/>
        <v>142</v>
      </c>
      <c r="C147" s="206">
        <v>4000</v>
      </c>
      <c r="D147" s="122" t="s">
        <v>497</v>
      </c>
      <c r="E147" s="123" t="s">
        <v>452</v>
      </c>
      <c r="F147" s="123" t="s">
        <v>194</v>
      </c>
      <c r="G147" s="141" t="s">
        <v>168</v>
      </c>
      <c r="H147" s="142">
        <v>30</v>
      </c>
      <c r="I147" s="143" t="s">
        <v>5</v>
      </c>
      <c r="J147" s="124">
        <f t="shared" si="5"/>
        <v>120000</v>
      </c>
    </row>
    <row r="148" spans="1:10" ht="63">
      <c r="A148" s="9"/>
      <c r="B148" s="121">
        <f t="shared" si="4"/>
        <v>143</v>
      </c>
      <c r="C148" s="206">
        <v>12</v>
      </c>
      <c r="D148" s="122" t="s">
        <v>412</v>
      </c>
      <c r="E148" s="123" t="s">
        <v>452</v>
      </c>
      <c r="F148" s="123" t="s">
        <v>194</v>
      </c>
      <c r="G148" s="141" t="s">
        <v>116</v>
      </c>
      <c r="H148" s="142">
        <v>512.54999999999995</v>
      </c>
      <c r="I148" s="143" t="s">
        <v>7</v>
      </c>
      <c r="J148" s="124">
        <f t="shared" si="5"/>
        <v>6150.5999999999995</v>
      </c>
    </row>
    <row r="149" spans="1:10" ht="47.25">
      <c r="A149" s="9"/>
      <c r="B149" s="121">
        <f t="shared" si="4"/>
        <v>144</v>
      </c>
      <c r="C149" s="206">
        <v>12</v>
      </c>
      <c r="D149" s="122" t="s">
        <v>264</v>
      </c>
      <c r="E149" s="123" t="s">
        <v>452</v>
      </c>
      <c r="F149" s="123" t="s">
        <v>194</v>
      </c>
      <c r="G149" s="141" t="s">
        <v>31</v>
      </c>
      <c r="H149" s="142">
        <v>1132</v>
      </c>
      <c r="I149" s="143" t="s">
        <v>7</v>
      </c>
      <c r="J149" s="124">
        <f t="shared" si="5"/>
        <v>13584</v>
      </c>
    </row>
    <row r="150" spans="1:10" ht="47.25">
      <c r="A150" s="9"/>
      <c r="B150" s="121">
        <f t="shared" si="4"/>
        <v>145</v>
      </c>
      <c r="C150" s="184">
        <v>6</v>
      </c>
      <c r="D150" s="122" t="s">
        <v>369</v>
      </c>
      <c r="E150" s="123" t="s">
        <v>452</v>
      </c>
      <c r="F150" s="123" t="s">
        <v>194</v>
      </c>
      <c r="G150" s="146" t="s">
        <v>151</v>
      </c>
      <c r="H150" s="147">
        <v>990.68</v>
      </c>
      <c r="I150" s="148" t="s">
        <v>7</v>
      </c>
      <c r="J150" s="124">
        <f t="shared" si="5"/>
        <v>5944.08</v>
      </c>
    </row>
    <row r="151" spans="1:10" ht="16.5">
      <c r="A151" s="9"/>
      <c r="B151" s="121">
        <f t="shared" si="4"/>
        <v>146</v>
      </c>
      <c r="C151" s="206">
        <v>2</v>
      </c>
      <c r="D151" s="122" t="s">
        <v>160</v>
      </c>
      <c r="E151" s="123" t="s">
        <v>452</v>
      </c>
      <c r="F151" s="123" t="s">
        <v>194</v>
      </c>
      <c r="G151" s="141" t="s">
        <v>152</v>
      </c>
      <c r="H151" s="142">
        <v>2643.83</v>
      </c>
      <c r="I151" s="143" t="s">
        <v>7</v>
      </c>
      <c r="J151" s="124">
        <f t="shared" si="5"/>
        <v>5287.66</v>
      </c>
    </row>
    <row r="152" spans="1:10" ht="63">
      <c r="A152" s="9"/>
      <c r="B152" s="121">
        <f t="shared" si="4"/>
        <v>147</v>
      </c>
      <c r="C152" s="152">
        <v>208.3</v>
      </c>
      <c r="D152" s="122" t="s">
        <v>370</v>
      </c>
      <c r="E152" s="123" t="s">
        <v>452</v>
      </c>
      <c r="F152" s="123" t="s">
        <v>194</v>
      </c>
      <c r="G152" s="149" t="s">
        <v>51</v>
      </c>
      <c r="H152" s="150">
        <v>41</v>
      </c>
      <c r="I152" s="151" t="s">
        <v>6</v>
      </c>
      <c r="J152" s="124">
        <f t="shared" si="5"/>
        <v>8540.3000000000011</v>
      </c>
    </row>
    <row r="153" spans="1:10" ht="47.25">
      <c r="A153" s="9"/>
      <c r="B153" s="121">
        <f t="shared" si="4"/>
        <v>148</v>
      </c>
      <c r="C153" s="152">
        <v>5.64</v>
      </c>
      <c r="D153" s="122" t="s">
        <v>371</v>
      </c>
      <c r="E153" s="123" t="s">
        <v>452</v>
      </c>
      <c r="F153" s="123" t="s">
        <v>194</v>
      </c>
      <c r="G153" s="149" t="s">
        <v>32</v>
      </c>
      <c r="H153" s="150">
        <v>6579</v>
      </c>
      <c r="I153" s="151" t="s">
        <v>65</v>
      </c>
      <c r="J153" s="124">
        <f t="shared" si="5"/>
        <v>37105.56</v>
      </c>
    </row>
    <row r="154" spans="1:10" ht="31.5">
      <c r="A154" s="9"/>
      <c r="B154" s="121">
        <f t="shared" si="4"/>
        <v>149</v>
      </c>
      <c r="C154" s="152">
        <v>0.186</v>
      </c>
      <c r="D154" s="122" t="s">
        <v>498</v>
      </c>
      <c r="E154" s="123" t="s">
        <v>452</v>
      </c>
      <c r="F154" s="123" t="s">
        <v>194</v>
      </c>
      <c r="G154" s="149" t="s">
        <v>153</v>
      </c>
      <c r="H154" s="150">
        <v>3893.01</v>
      </c>
      <c r="I154" s="151" t="s">
        <v>65</v>
      </c>
      <c r="J154" s="124">
        <f t="shared" si="5"/>
        <v>724.09986000000004</v>
      </c>
    </row>
    <row r="155" spans="1:10" ht="94.5">
      <c r="A155" s="9"/>
      <c r="B155" s="121">
        <f t="shared" si="4"/>
        <v>150</v>
      </c>
      <c r="C155" s="152">
        <v>0.6</v>
      </c>
      <c r="D155" s="122" t="s">
        <v>217</v>
      </c>
      <c r="E155" s="123" t="s">
        <v>452</v>
      </c>
      <c r="F155" s="123" t="s">
        <v>194</v>
      </c>
      <c r="G155" s="149" t="s">
        <v>114</v>
      </c>
      <c r="H155" s="150">
        <v>3426</v>
      </c>
      <c r="I155" s="151" t="s">
        <v>64</v>
      </c>
      <c r="J155" s="124">
        <f t="shared" si="5"/>
        <v>2055.6</v>
      </c>
    </row>
    <row r="156" spans="1:10" ht="31.5">
      <c r="A156" s="9"/>
      <c r="B156" s="121">
        <f t="shared" si="4"/>
        <v>151</v>
      </c>
      <c r="C156" s="152">
        <v>2</v>
      </c>
      <c r="D156" s="122" t="s">
        <v>265</v>
      </c>
      <c r="E156" s="123" t="s">
        <v>452</v>
      </c>
      <c r="F156" s="123" t="s">
        <v>194</v>
      </c>
      <c r="G156" s="149" t="s">
        <v>50</v>
      </c>
      <c r="H156" s="150">
        <v>880</v>
      </c>
      <c r="I156" s="151" t="s">
        <v>63</v>
      </c>
      <c r="J156" s="124">
        <f t="shared" si="5"/>
        <v>1760</v>
      </c>
    </row>
    <row r="157" spans="1:10" ht="31.5">
      <c r="A157" s="9"/>
      <c r="B157" s="121">
        <f t="shared" si="4"/>
        <v>152</v>
      </c>
      <c r="C157" s="152">
        <v>2</v>
      </c>
      <c r="D157" s="122" t="s">
        <v>266</v>
      </c>
      <c r="E157" s="123" t="s">
        <v>452</v>
      </c>
      <c r="F157" s="123" t="s">
        <v>194</v>
      </c>
      <c r="G157" s="149" t="s">
        <v>42</v>
      </c>
      <c r="H157" s="150">
        <v>4500</v>
      </c>
      <c r="I157" s="153" t="s">
        <v>7</v>
      </c>
      <c r="J157" s="124">
        <f t="shared" si="5"/>
        <v>9000</v>
      </c>
    </row>
    <row r="158" spans="1:10" ht="16.5">
      <c r="A158" s="9"/>
      <c r="B158" s="121">
        <f t="shared" si="4"/>
        <v>153</v>
      </c>
      <c r="C158" s="152">
        <v>4</v>
      </c>
      <c r="D158" s="122" t="s">
        <v>499</v>
      </c>
      <c r="E158" s="123" t="s">
        <v>452</v>
      </c>
      <c r="F158" s="123" t="s">
        <v>195</v>
      </c>
      <c r="G158" s="149" t="s">
        <v>171</v>
      </c>
      <c r="H158" s="150">
        <v>2789</v>
      </c>
      <c r="I158" s="153" t="s">
        <v>7</v>
      </c>
      <c r="J158" s="124">
        <f t="shared" si="5"/>
        <v>11156</v>
      </c>
    </row>
    <row r="159" spans="1:10" ht="78.75">
      <c r="A159" s="9"/>
      <c r="B159" s="121">
        <f t="shared" si="4"/>
        <v>154</v>
      </c>
      <c r="C159" s="208">
        <v>4</v>
      </c>
      <c r="D159" s="122" t="s">
        <v>500</v>
      </c>
      <c r="E159" s="123" t="s">
        <v>452</v>
      </c>
      <c r="F159" s="123" t="s">
        <v>194</v>
      </c>
      <c r="G159" s="154" t="s">
        <v>12</v>
      </c>
      <c r="H159" s="155">
        <v>1234.2</v>
      </c>
      <c r="I159" s="153" t="s">
        <v>7</v>
      </c>
      <c r="J159" s="124">
        <f t="shared" si="5"/>
        <v>4936.8</v>
      </c>
    </row>
    <row r="160" spans="1:10" ht="94.5">
      <c r="A160" s="9"/>
      <c r="B160" s="121">
        <f t="shared" si="4"/>
        <v>155</v>
      </c>
      <c r="C160" s="152">
        <v>4</v>
      </c>
      <c r="D160" s="122" t="s">
        <v>267</v>
      </c>
      <c r="E160" s="123" t="s">
        <v>452</v>
      </c>
      <c r="F160" s="123" t="s">
        <v>194</v>
      </c>
      <c r="G160" s="149" t="s">
        <v>20</v>
      </c>
      <c r="H160" s="150">
        <v>386</v>
      </c>
      <c r="I160" s="151" t="s">
        <v>7</v>
      </c>
      <c r="J160" s="124">
        <f t="shared" si="5"/>
        <v>1544</v>
      </c>
    </row>
    <row r="161" spans="1:10" ht="110.25">
      <c r="A161" s="9"/>
      <c r="B161" s="121">
        <f t="shared" si="4"/>
        <v>156</v>
      </c>
      <c r="C161" s="152">
        <v>40</v>
      </c>
      <c r="D161" s="122" t="s">
        <v>501</v>
      </c>
      <c r="E161" s="123" t="s">
        <v>452</v>
      </c>
      <c r="F161" s="123" t="s">
        <v>195</v>
      </c>
      <c r="G161" s="149" t="s">
        <v>172</v>
      </c>
      <c r="H161" s="150">
        <v>484</v>
      </c>
      <c r="I161" s="151" t="s">
        <v>7</v>
      </c>
      <c r="J161" s="124">
        <f t="shared" si="5"/>
        <v>19360</v>
      </c>
    </row>
    <row r="162" spans="1:10" ht="16.5">
      <c r="A162" s="9"/>
      <c r="B162" s="121">
        <f t="shared" si="4"/>
        <v>157</v>
      </c>
      <c r="C162" s="152">
        <v>6</v>
      </c>
      <c r="D162" s="122" t="s">
        <v>268</v>
      </c>
      <c r="E162" s="123" t="s">
        <v>452</v>
      </c>
      <c r="F162" s="123" t="s">
        <v>194</v>
      </c>
      <c r="G162" s="149" t="s">
        <v>173</v>
      </c>
      <c r="H162" s="150">
        <v>53</v>
      </c>
      <c r="I162" s="151" t="s">
        <v>7</v>
      </c>
      <c r="J162" s="124">
        <f t="shared" si="5"/>
        <v>318</v>
      </c>
    </row>
    <row r="163" spans="1:10" ht="16.5">
      <c r="A163" s="9"/>
      <c r="B163" s="121">
        <f t="shared" si="4"/>
        <v>158</v>
      </c>
      <c r="C163" s="208">
        <v>100</v>
      </c>
      <c r="D163" s="122" t="s">
        <v>375</v>
      </c>
      <c r="E163" s="123" t="s">
        <v>452</v>
      </c>
      <c r="F163" s="123" t="s">
        <v>195</v>
      </c>
      <c r="G163" s="156" t="s">
        <v>137</v>
      </c>
      <c r="H163" s="157">
        <v>117.5</v>
      </c>
      <c r="I163" s="158" t="s">
        <v>66</v>
      </c>
      <c r="J163" s="124">
        <f t="shared" si="5"/>
        <v>11750</v>
      </c>
    </row>
    <row r="164" spans="1:10" ht="31.5">
      <c r="A164" s="9"/>
      <c r="B164" s="121">
        <f t="shared" si="4"/>
        <v>159</v>
      </c>
      <c r="C164" s="208">
        <v>2</v>
      </c>
      <c r="D164" s="122" t="s">
        <v>502</v>
      </c>
      <c r="E164" s="123" t="s">
        <v>452</v>
      </c>
      <c r="F164" s="123" t="s">
        <v>194</v>
      </c>
      <c r="G164" s="156" t="s">
        <v>285</v>
      </c>
      <c r="H164" s="157">
        <v>146.63</v>
      </c>
      <c r="I164" s="158" t="s">
        <v>7</v>
      </c>
      <c r="J164" s="124">
        <f t="shared" si="5"/>
        <v>293.26</v>
      </c>
    </row>
    <row r="165" spans="1:10" ht="31.5">
      <c r="A165" s="9"/>
      <c r="B165" s="121">
        <f t="shared" si="4"/>
        <v>160</v>
      </c>
      <c r="C165" s="208">
        <v>2</v>
      </c>
      <c r="D165" s="122" t="s">
        <v>503</v>
      </c>
      <c r="E165" s="123" t="s">
        <v>452</v>
      </c>
      <c r="F165" s="123" t="s">
        <v>194</v>
      </c>
      <c r="G165" s="156" t="s">
        <v>45</v>
      </c>
      <c r="H165" s="157">
        <v>142</v>
      </c>
      <c r="I165" s="158" t="s">
        <v>7</v>
      </c>
      <c r="J165" s="124">
        <f t="shared" si="5"/>
        <v>284</v>
      </c>
    </row>
    <row r="166" spans="1:10" ht="96">
      <c r="A166" s="9"/>
      <c r="B166" s="121">
        <f t="shared" si="4"/>
        <v>161</v>
      </c>
      <c r="C166" s="208">
        <v>2</v>
      </c>
      <c r="D166" s="122" t="s">
        <v>504</v>
      </c>
      <c r="E166" s="123" t="s">
        <v>452</v>
      </c>
      <c r="F166" s="123" t="s">
        <v>194</v>
      </c>
      <c r="G166" s="156" t="s">
        <v>293</v>
      </c>
      <c r="H166" s="157">
        <v>5670</v>
      </c>
      <c r="I166" s="158" t="s">
        <v>63</v>
      </c>
      <c r="J166" s="124">
        <f t="shared" si="5"/>
        <v>11340</v>
      </c>
    </row>
    <row r="167" spans="1:10" ht="16.5">
      <c r="A167" s="9"/>
      <c r="B167" s="121">
        <f t="shared" si="4"/>
        <v>162</v>
      </c>
      <c r="C167" s="208">
        <v>6</v>
      </c>
      <c r="D167" s="122" t="s">
        <v>296</v>
      </c>
      <c r="E167" s="123" t="s">
        <v>452</v>
      </c>
      <c r="F167" s="123" t="s">
        <v>194</v>
      </c>
      <c r="G167" s="156" t="s">
        <v>294</v>
      </c>
      <c r="H167" s="157">
        <v>41</v>
      </c>
      <c r="I167" s="158" t="s">
        <v>7</v>
      </c>
      <c r="J167" s="124">
        <f t="shared" si="5"/>
        <v>246</v>
      </c>
    </row>
    <row r="168" spans="1:10" ht="16.5">
      <c r="A168" s="9"/>
      <c r="B168" s="121">
        <f t="shared" si="4"/>
        <v>163</v>
      </c>
      <c r="C168" s="208">
        <v>6</v>
      </c>
      <c r="D168" s="122" t="s">
        <v>297</v>
      </c>
      <c r="E168" s="123" t="s">
        <v>452</v>
      </c>
      <c r="F168" s="123" t="s">
        <v>194</v>
      </c>
      <c r="G168" s="156" t="s">
        <v>295</v>
      </c>
      <c r="H168" s="157">
        <v>35</v>
      </c>
      <c r="I168" s="158" t="s">
        <v>7</v>
      </c>
      <c r="J168" s="124">
        <f t="shared" si="5"/>
        <v>210</v>
      </c>
    </row>
    <row r="169" spans="1:10" ht="16.5">
      <c r="A169" s="9"/>
      <c r="B169" s="121">
        <f t="shared" si="4"/>
        <v>164</v>
      </c>
      <c r="C169" s="208">
        <v>6</v>
      </c>
      <c r="D169" s="122" t="s">
        <v>505</v>
      </c>
      <c r="E169" s="123" t="s">
        <v>452</v>
      </c>
      <c r="F169" s="123" t="s">
        <v>195</v>
      </c>
      <c r="G169" s="156" t="s">
        <v>506</v>
      </c>
      <c r="H169" s="157">
        <v>90915</v>
      </c>
      <c r="I169" s="158" t="s">
        <v>7</v>
      </c>
      <c r="J169" s="124">
        <f t="shared" si="5"/>
        <v>545490</v>
      </c>
    </row>
    <row r="170" spans="1:10" ht="31.5">
      <c r="A170" s="9"/>
      <c r="B170" s="121">
        <f t="shared" si="4"/>
        <v>165</v>
      </c>
      <c r="C170" s="222">
        <v>6</v>
      </c>
      <c r="D170" s="126" t="s">
        <v>507</v>
      </c>
      <c r="E170" s="127" t="s">
        <v>452</v>
      </c>
      <c r="F170" s="123" t="s">
        <v>194</v>
      </c>
      <c r="G170" s="223" t="s">
        <v>508</v>
      </c>
      <c r="H170" s="224">
        <v>15675</v>
      </c>
      <c r="I170" s="225" t="s">
        <v>7</v>
      </c>
      <c r="J170" s="219">
        <f t="shared" si="5"/>
        <v>94050</v>
      </c>
    </row>
    <row r="171" spans="1:10" ht="16.5">
      <c r="A171" s="9"/>
      <c r="B171" s="121">
        <f t="shared" si="4"/>
        <v>166</v>
      </c>
      <c r="C171" s="222">
        <v>32</v>
      </c>
      <c r="D171" s="126" t="s">
        <v>655</v>
      </c>
      <c r="E171" s="127" t="s">
        <v>452</v>
      </c>
      <c r="F171" s="123" t="s">
        <v>195</v>
      </c>
      <c r="G171" s="223" t="s">
        <v>647</v>
      </c>
      <c r="H171" s="224">
        <v>24151</v>
      </c>
      <c r="I171" s="225" t="s">
        <v>7</v>
      </c>
      <c r="J171" s="219">
        <f t="shared" si="5"/>
        <v>772832</v>
      </c>
    </row>
    <row r="172" spans="1:10" ht="16.5">
      <c r="A172" s="9"/>
      <c r="B172" s="121">
        <f t="shared" si="4"/>
        <v>167</v>
      </c>
      <c r="C172" s="222">
        <v>8</v>
      </c>
      <c r="D172" s="126" t="s">
        <v>654</v>
      </c>
      <c r="E172" s="127" t="s">
        <v>452</v>
      </c>
      <c r="F172" s="123" t="s">
        <v>195</v>
      </c>
      <c r="G172" s="223" t="s">
        <v>636</v>
      </c>
      <c r="H172" s="224">
        <v>4554</v>
      </c>
      <c r="I172" s="225" t="s">
        <v>7</v>
      </c>
      <c r="J172" s="219">
        <f t="shared" si="5"/>
        <v>36432</v>
      </c>
    </row>
    <row r="173" spans="1:10" ht="16.5">
      <c r="A173" s="9"/>
      <c r="B173" s="121">
        <f t="shared" si="4"/>
        <v>168</v>
      </c>
      <c r="C173" s="222">
        <v>4</v>
      </c>
      <c r="D173" s="126" t="s">
        <v>676</v>
      </c>
      <c r="E173" s="127" t="s">
        <v>452</v>
      </c>
      <c r="F173" s="123" t="s">
        <v>195</v>
      </c>
      <c r="G173" s="223" t="s">
        <v>637</v>
      </c>
      <c r="H173" s="224">
        <v>3589.96</v>
      </c>
      <c r="I173" s="225" t="s">
        <v>7</v>
      </c>
      <c r="J173" s="219">
        <f t="shared" si="5"/>
        <v>14359.84</v>
      </c>
    </row>
    <row r="174" spans="1:10" ht="16.5">
      <c r="A174" s="9"/>
      <c r="B174" s="121">
        <f t="shared" si="4"/>
        <v>169</v>
      </c>
      <c r="C174" s="222">
        <v>3000</v>
      </c>
      <c r="D174" s="126" t="s">
        <v>659</v>
      </c>
      <c r="E174" s="127" t="s">
        <v>452</v>
      </c>
      <c r="F174" s="123" t="s">
        <v>195</v>
      </c>
      <c r="G174" s="223" t="s">
        <v>642</v>
      </c>
      <c r="H174" s="226">
        <v>60.75</v>
      </c>
      <c r="I174" s="226" t="s">
        <v>66</v>
      </c>
      <c r="J174" s="219">
        <f t="shared" si="5"/>
        <v>182250</v>
      </c>
    </row>
    <row r="175" spans="1:10" ht="16.5">
      <c r="A175" s="9"/>
      <c r="B175" s="121">
        <f t="shared" si="4"/>
        <v>170</v>
      </c>
      <c r="C175" s="222">
        <v>500</v>
      </c>
      <c r="D175" s="126" t="s">
        <v>660</v>
      </c>
      <c r="E175" s="127" t="s">
        <v>452</v>
      </c>
      <c r="F175" s="123" t="s">
        <v>195</v>
      </c>
      <c r="G175" s="223" t="s">
        <v>635</v>
      </c>
      <c r="H175" s="226">
        <v>56.5</v>
      </c>
      <c r="I175" s="226" t="s">
        <v>66</v>
      </c>
      <c r="J175" s="219">
        <f t="shared" si="5"/>
        <v>28250</v>
      </c>
    </row>
    <row r="176" spans="1:10" ht="16.5">
      <c r="A176" s="9"/>
      <c r="B176" s="121">
        <f t="shared" si="4"/>
        <v>171</v>
      </c>
      <c r="C176" s="222">
        <v>600</v>
      </c>
      <c r="D176" s="126" t="s">
        <v>665</v>
      </c>
      <c r="E176" s="127" t="s">
        <v>452</v>
      </c>
      <c r="F176" s="123" t="s">
        <v>195</v>
      </c>
      <c r="G176" s="223" t="s">
        <v>633</v>
      </c>
      <c r="H176" s="226">
        <v>57.45</v>
      </c>
      <c r="I176" s="226" t="s">
        <v>66</v>
      </c>
      <c r="J176" s="219">
        <f t="shared" si="5"/>
        <v>34470</v>
      </c>
    </row>
    <row r="177" spans="1:12" ht="16.5">
      <c r="A177" s="9"/>
      <c r="B177" s="121">
        <f t="shared" si="4"/>
        <v>172</v>
      </c>
      <c r="C177" s="222">
        <v>2</v>
      </c>
      <c r="D177" s="126" t="s">
        <v>664</v>
      </c>
      <c r="E177" s="127" t="s">
        <v>452</v>
      </c>
      <c r="F177" s="123" t="s">
        <v>195</v>
      </c>
      <c r="G177" s="223" t="s">
        <v>648</v>
      </c>
      <c r="H177" s="226">
        <v>40658.78</v>
      </c>
      <c r="I177" s="226" t="s">
        <v>7</v>
      </c>
      <c r="J177" s="219">
        <f t="shared" si="5"/>
        <v>81317.56</v>
      </c>
      <c r="K177" s="221">
        <f>SUM(J134:J177)</f>
        <v>10664005.99986</v>
      </c>
      <c r="L177" s="227" t="s">
        <v>677</v>
      </c>
    </row>
    <row r="178" spans="1:12" ht="16.5">
      <c r="A178" s="9"/>
      <c r="B178" s="121">
        <f t="shared" si="4"/>
        <v>173</v>
      </c>
      <c r="C178" s="163">
        <v>1</v>
      </c>
      <c r="D178" s="122" t="s">
        <v>196</v>
      </c>
      <c r="E178" s="123" t="s">
        <v>452</v>
      </c>
      <c r="F178" s="123" t="s">
        <v>194</v>
      </c>
      <c r="G178" s="141" t="s">
        <v>161</v>
      </c>
      <c r="H178" s="144">
        <v>765</v>
      </c>
      <c r="I178" s="145" t="s">
        <v>178</v>
      </c>
      <c r="J178" s="124">
        <f t="shared" si="5"/>
        <v>765</v>
      </c>
    </row>
    <row r="179" spans="1:12" ht="16.5">
      <c r="A179" s="9"/>
      <c r="B179" s="121">
        <f t="shared" si="4"/>
        <v>174</v>
      </c>
      <c r="C179" s="163">
        <v>11</v>
      </c>
      <c r="D179" s="122" t="s">
        <v>245</v>
      </c>
      <c r="E179" s="123" t="s">
        <v>452</v>
      </c>
      <c r="F179" s="123" t="s">
        <v>194</v>
      </c>
      <c r="G179" s="141" t="s">
        <v>13</v>
      </c>
      <c r="H179" s="159">
        <v>1024</v>
      </c>
      <c r="I179" s="160" t="s">
        <v>62</v>
      </c>
      <c r="J179" s="124">
        <f t="shared" si="5"/>
        <v>11264</v>
      </c>
    </row>
    <row r="180" spans="1:12" ht="16.5">
      <c r="A180" s="9"/>
      <c r="B180" s="121">
        <f t="shared" si="4"/>
        <v>175</v>
      </c>
      <c r="C180" s="163">
        <v>11</v>
      </c>
      <c r="D180" s="122" t="s">
        <v>246</v>
      </c>
      <c r="E180" s="123" t="s">
        <v>452</v>
      </c>
      <c r="F180" s="123" t="s">
        <v>194</v>
      </c>
      <c r="G180" s="141" t="s">
        <v>14</v>
      </c>
      <c r="H180" s="159">
        <v>1024</v>
      </c>
      <c r="I180" s="160" t="s">
        <v>62</v>
      </c>
      <c r="J180" s="124">
        <f t="shared" si="5"/>
        <v>11264</v>
      </c>
    </row>
    <row r="181" spans="1:12" ht="94.5">
      <c r="A181" s="9"/>
      <c r="B181" s="121">
        <f t="shared" si="4"/>
        <v>176</v>
      </c>
      <c r="C181" s="163">
        <v>6</v>
      </c>
      <c r="D181" s="122" t="s">
        <v>509</v>
      </c>
      <c r="E181" s="123" t="s">
        <v>452</v>
      </c>
      <c r="F181" s="123" t="s">
        <v>194</v>
      </c>
      <c r="G181" s="141" t="s">
        <v>15</v>
      </c>
      <c r="H181" s="159">
        <v>3299.7</v>
      </c>
      <c r="I181" s="160" t="s">
        <v>7</v>
      </c>
      <c r="J181" s="124">
        <f t="shared" si="5"/>
        <v>19798.199999999997</v>
      </c>
    </row>
    <row r="182" spans="1:12" ht="223.5">
      <c r="A182" s="9"/>
      <c r="B182" s="121">
        <f t="shared" si="4"/>
        <v>177</v>
      </c>
      <c r="C182" s="163">
        <v>3120</v>
      </c>
      <c r="D182" s="122" t="s">
        <v>689</v>
      </c>
      <c r="E182" s="123" t="s">
        <v>452</v>
      </c>
      <c r="F182" s="123" t="s">
        <v>194</v>
      </c>
      <c r="G182" s="141" t="s">
        <v>115</v>
      </c>
      <c r="H182" s="159">
        <v>1073.94</v>
      </c>
      <c r="I182" s="160" t="s">
        <v>5</v>
      </c>
      <c r="J182" s="124">
        <f t="shared" si="5"/>
        <v>3350692.8000000003</v>
      </c>
    </row>
    <row r="183" spans="1:12" ht="79.5">
      <c r="A183" s="9"/>
      <c r="B183" s="121">
        <f t="shared" si="4"/>
        <v>178</v>
      </c>
      <c r="C183" s="163">
        <v>80</v>
      </c>
      <c r="D183" s="122" t="s">
        <v>510</v>
      </c>
      <c r="E183" s="123" t="s">
        <v>452</v>
      </c>
      <c r="F183" s="123" t="s">
        <v>194</v>
      </c>
      <c r="G183" s="141" t="s">
        <v>174</v>
      </c>
      <c r="H183" s="159">
        <v>144.08000000000001</v>
      </c>
      <c r="I183" s="160" t="s">
        <v>5</v>
      </c>
      <c r="J183" s="124">
        <f t="shared" si="5"/>
        <v>11526.400000000001</v>
      </c>
    </row>
    <row r="184" spans="1:12" ht="16.5">
      <c r="A184" s="9"/>
      <c r="B184" s="121">
        <f t="shared" si="4"/>
        <v>179</v>
      </c>
      <c r="C184" s="163">
        <v>32</v>
      </c>
      <c r="D184" s="122" t="s">
        <v>366</v>
      </c>
      <c r="E184" s="123" t="s">
        <v>452</v>
      </c>
      <c r="F184" s="123" t="s">
        <v>194</v>
      </c>
      <c r="G184" s="141" t="s">
        <v>164</v>
      </c>
      <c r="H184" s="159">
        <v>2745</v>
      </c>
      <c r="I184" s="160" t="s">
        <v>7</v>
      </c>
      <c r="J184" s="124">
        <f t="shared" si="5"/>
        <v>87840</v>
      </c>
    </row>
    <row r="185" spans="1:12" ht="16.5">
      <c r="A185" s="9"/>
      <c r="B185" s="121">
        <f t="shared" si="4"/>
        <v>180</v>
      </c>
      <c r="C185" s="163">
        <v>13</v>
      </c>
      <c r="D185" s="122" t="s">
        <v>269</v>
      </c>
      <c r="E185" s="123" t="s">
        <v>452</v>
      </c>
      <c r="F185" s="123" t="s">
        <v>194</v>
      </c>
      <c r="G185" s="141" t="s">
        <v>175</v>
      </c>
      <c r="H185" s="159">
        <v>3725.45</v>
      </c>
      <c r="I185" s="160" t="s">
        <v>7</v>
      </c>
      <c r="J185" s="124">
        <f t="shared" si="5"/>
        <v>48430.85</v>
      </c>
    </row>
    <row r="186" spans="1:12" ht="16.5">
      <c r="A186" s="9"/>
      <c r="B186" s="121">
        <f t="shared" si="4"/>
        <v>181</v>
      </c>
      <c r="C186" s="163">
        <v>640</v>
      </c>
      <c r="D186" s="122" t="s">
        <v>270</v>
      </c>
      <c r="E186" s="123" t="s">
        <v>452</v>
      </c>
      <c r="F186" s="123" t="s">
        <v>195</v>
      </c>
      <c r="G186" s="141" t="s">
        <v>21</v>
      </c>
      <c r="H186" s="159">
        <v>740</v>
      </c>
      <c r="I186" s="160" t="s">
        <v>5</v>
      </c>
      <c r="J186" s="124">
        <f t="shared" si="5"/>
        <v>473600</v>
      </c>
    </row>
    <row r="187" spans="1:12" ht="16.5">
      <c r="A187" s="9"/>
      <c r="B187" s="121">
        <f t="shared" si="4"/>
        <v>182</v>
      </c>
      <c r="C187" s="163">
        <v>100</v>
      </c>
      <c r="D187" s="122" t="s">
        <v>271</v>
      </c>
      <c r="E187" s="123" t="s">
        <v>452</v>
      </c>
      <c r="F187" s="123" t="s">
        <v>195</v>
      </c>
      <c r="G187" s="141" t="s">
        <v>176</v>
      </c>
      <c r="H187" s="159">
        <v>759</v>
      </c>
      <c r="I187" s="160" t="s">
        <v>5</v>
      </c>
      <c r="J187" s="124">
        <f t="shared" si="5"/>
        <v>75900</v>
      </c>
    </row>
    <row r="188" spans="1:12" ht="16.5">
      <c r="A188" s="9"/>
      <c r="B188" s="121">
        <f t="shared" si="4"/>
        <v>183</v>
      </c>
      <c r="C188" s="163">
        <v>200</v>
      </c>
      <c r="D188" s="122" t="s">
        <v>272</v>
      </c>
      <c r="E188" s="123" t="s">
        <v>452</v>
      </c>
      <c r="F188" s="123" t="s">
        <v>195</v>
      </c>
      <c r="G188" s="141" t="s">
        <v>177</v>
      </c>
      <c r="H188" s="159">
        <v>80</v>
      </c>
      <c r="I188" s="160" t="s">
        <v>5</v>
      </c>
      <c r="J188" s="124">
        <f t="shared" si="5"/>
        <v>16000</v>
      </c>
    </row>
    <row r="189" spans="1:12" ht="31.5">
      <c r="A189" s="9"/>
      <c r="B189" s="121">
        <f t="shared" si="4"/>
        <v>184</v>
      </c>
      <c r="C189" s="163">
        <v>16</v>
      </c>
      <c r="D189" s="122" t="s">
        <v>273</v>
      </c>
      <c r="E189" s="123" t="s">
        <v>452</v>
      </c>
      <c r="F189" s="123" t="s">
        <v>194</v>
      </c>
      <c r="G189" s="141" t="s">
        <v>17</v>
      </c>
      <c r="H189" s="159">
        <v>2370.63</v>
      </c>
      <c r="I189" s="160" t="s">
        <v>7</v>
      </c>
      <c r="J189" s="124">
        <f t="shared" si="5"/>
        <v>37930.080000000002</v>
      </c>
    </row>
    <row r="190" spans="1:12" ht="47.25">
      <c r="A190" s="9"/>
      <c r="B190" s="121">
        <f t="shared" si="4"/>
        <v>185</v>
      </c>
      <c r="C190" s="163">
        <v>3120</v>
      </c>
      <c r="D190" s="122" t="s">
        <v>511</v>
      </c>
      <c r="E190" s="123" t="s">
        <v>452</v>
      </c>
      <c r="F190" s="123" t="s">
        <v>194</v>
      </c>
      <c r="G190" s="141" t="s">
        <v>168</v>
      </c>
      <c r="H190" s="159">
        <v>30</v>
      </c>
      <c r="I190" s="160" t="s">
        <v>5</v>
      </c>
      <c r="J190" s="124">
        <f t="shared" si="5"/>
        <v>93600</v>
      </c>
    </row>
    <row r="191" spans="1:12" ht="63">
      <c r="A191" s="9"/>
      <c r="B191" s="121">
        <f t="shared" si="4"/>
        <v>186</v>
      </c>
      <c r="C191" s="163">
        <v>16</v>
      </c>
      <c r="D191" s="122" t="s">
        <v>512</v>
      </c>
      <c r="E191" s="123" t="s">
        <v>452</v>
      </c>
      <c r="F191" s="123" t="s">
        <v>194</v>
      </c>
      <c r="G191" s="141" t="s">
        <v>116</v>
      </c>
      <c r="H191" s="159">
        <v>512.54999999999995</v>
      </c>
      <c r="I191" s="160" t="s">
        <v>7</v>
      </c>
      <c r="J191" s="124">
        <f t="shared" si="5"/>
        <v>8200.7999999999993</v>
      </c>
    </row>
    <row r="192" spans="1:12" ht="47.25">
      <c r="A192" s="9"/>
      <c r="B192" s="121">
        <f t="shared" si="4"/>
        <v>187</v>
      </c>
      <c r="C192" s="163">
        <v>16</v>
      </c>
      <c r="D192" s="122" t="s">
        <v>264</v>
      </c>
      <c r="E192" s="123" t="s">
        <v>452</v>
      </c>
      <c r="F192" s="123" t="s">
        <v>194</v>
      </c>
      <c r="G192" s="141" t="s">
        <v>31</v>
      </c>
      <c r="H192" s="159">
        <v>1132</v>
      </c>
      <c r="I192" s="160" t="s">
        <v>7</v>
      </c>
      <c r="J192" s="124">
        <f t="shared" si="5"/>
        <v>18112</v>
      </c>
    </row>
    <row r="193" spans="1:10" ht="47.25">
      <c r="A193" s="9"/>
      <c r="B193" s="121">
        <f t="shared" si="4"/>
        <v>188</v>
      </c>
      <c r="C193" s="163">
        <v>8</v>
      </c>
      <c r="D193" s="122" t="s">
        <v>369</v>
      </c>
      <c r="E193" s="123" t="s">
        <v>452</v>
      </c>
      <c r="F193" s="123" t="s">
        <v>194</v>
      </c>
      <c r="G193" s="141" t="s">
        <v>151</v>
      </c>
      <c r="H193" s="159">
        <v>990.68</v>
      </c>
      <c r="I193" s="160" t="s">
        <v>7</v>
      </c>
      <c r="J193" s="124">
        <f t="shared" si="5"/>
        <v>7925.44</v>
      </c>
    </row>
    <row r="194" spans="1:10" ht="78.75">
      <c r="A194" s="9"/>
      <c r="B194" s="121">
        <f t="shared" si="4"/>
        <v>189</v>
      </c>
      <c r="C194" s="163">
        <v>8</v>
      </c>
      <c r="D194" s="122" t="s">
        <v>381</v>
      </c>
      <c r="E194" s="123" t="s">
        <v>452</v>
      </c>
      <c r="F194" s="123" t="s">
        <v>194</v>
      </c>
      <c r="G194" s="146" t="s">
        <v>152</v>
      </c>
      <c r="H194" s="161">
        <v>2643.83</v>
      </c>
      <c r="I194" s="162" t="s">
        <v>7</v>
      </c>
      <c r="J194" s="124">
        <f t="shared" si="5"/>
        <v>21150.639999999999</v>
      </c>
    </row>
    <row r="195" spans="1:10" ht="63">
      <c r="A195" s="9"/>
      <c r="B195" s="121">
        <f t="shared" si="4"/>
        <v>190</v>
      </c>
      <c r="C195" s="163">
        <v>208.33</v>
      </c>
      <c r="D195" s="122" t="s">
        <v>513</v>
      </c>
      <c r="E195" s="123" t="s">
        <v>452</v>
      </c>
      <c r="F195" s="123" t="s">
        <v>194</v>
      </c>
      <c r="G195" s="141" t="s">
        <v>51</v>
      </c>
      <c r="H195" s="159">
        <v>41</v>
      </c>
      <c r="I195" s="160" t="s">
        <v>6</v>
      </c>
      <c r="J195" s="124">
        <f t="shared" si="5"/>
        <v>8541.5300000000007</v>
      </c>
    </row>
    <row r="196" spans="1:10" ht="63">
      <c r="A196" s="9"/>
      <c r="B196" s="121">
        <f t="shared" si="4"/>
        <v>191</v>
      </c>
      <c r="C196" s="163">
        <v>7.52</v>
      </c>
      <c r="D196" s="122" t="s">
        <v>514</v>
      </c>
      <c r="E196" s="123" t="s">
        <v>452</v>
      </c>
      <c r="F196" s="123" t="s">
        <v>194</v>
      </c>
      <c r="G196" s="141" t="s">
        <v>32</v>
      </c>
      <c r="H196" s="159">
        <v>6579</v>
      </c>
      <c r="I196" s="160" t="s">
        <v>65</v>
      </c>
      <c r="J196" s="124">
        <f t="shared" si="5"/>
        <v>49474.079999999994</v>
      </c>
    </row>
    <row r="197" spans="1:10" ht="31.5">
      <c r="A197" s="9"/>
      <c r="B197" s="121">
        <f t="shared" si="4"/>
        <v>192</v>
      </c>
      <c r="C197" s="163">
        <v>0.248</v>
      </c>
      <c r="D197" s="122" t="s">
        <v>235</v>
      </c>
      <c r="E197" s="123" t="s">
        <v>452</v>
      </c>
      <c r="F197" s="123" t="s">
        <v>194</v>
      </c>
      <c r="G197" s="141" t="s">
        <v>153</v>
      </c>
      <c r="H197" s="159">
        <v>3892.98</v>
      </c>
      <c r="I197" s="160" t="s">
        <v>65</v>
      </c>
      <c r="J197" s="124">
        <f t="shared" si="5"/>
        <v>965.45903999999996</v>
      </c>
    </row>
    <row r="198" spans="1:10" ht="94.5">
      <c r="A198" s="9"/>
      <c r="B198" s="121">
        <f t="shared" si="4"/>
        <v>193</v>
      </c>
      <c r="C198" s="209">
        <v>0.9</v>
      </c>
      <c r="D198" s="122" t="s">
        <v>476</v>
      </c>
      <c r="E198" s="123" t="s">
        <v>452</v>
      </c>
      <c r="F198" s="123" t="s">
        <v>194</v>
      </c>
      <c r="G198" s="141" t="s">
        <v>114</v>
      </c>
      <c r="H198" s="159">
        <v>3426</v>
      </c>
      <c r="I198" s="160" t="s">
        <v>64</v>
      </c>
      <c r="J198" s="124">
        <f t="shared" si="5"/>
        <v>3083.4</v>
      </c>
    </row>
    <row r="199" spans="1:10" ht="31.5">
      <c r="A199" s="9"/>
      <c r="B199" s="121">
        <f t="shared" si="4"/>
        <v>194</v>
      </c>
      <c r="C199" s="209">
        <v>8</v>
      </c>
      <c r="D199" s="122" t="s">
        <v>276</v>
      </c>
      <c r="E199" s="123" t="s">
        <v>452</v>
      </c>
      <c r="F199" s="123" t="s">
        <v>194</v>
      </c>
      <c r="G199" s="141" t="s">
        <v>43</v>
      </c>
      <c r="H199" s="159">
        <v>3200</v>
      </c>
      <c r="I199" s="160" t="s">
        <v>7</v>
      </c>
      <c r="J199" s="124">
        <f t="shared" ref="J199:J265" si="6">C199*H199</f>
        <v>25600</v>
      </c>
    </row>
    <row r="200" spans="1:10" ht="16.5">
      <c r="A200" s="9"/>
      <c r="B200" s="121">
        <f t="shared" ref="B200:B263" si="7">B199+1</f>
        <v>195</v>
      </c>
      <c r="C200" s="163">
        <v>8</v>
      </c>
      <c r="D200" s="122" t="s">
        <v>515</v>
      </c>
      <c r="E200" s="123" t="s">
        <v>452</v>
      </c>
      <c r="F200" s="123" t="s">
        <v>195</v>
      </c>
      <c r="G200" s="141" t="s">
        <v>171</v>
      </c>
      <c r="H200" s="159">
        <v>2789</v>
      </c>
      <c r="I200" s="160" t="s">
        <v>7</v>
      </c>
      <c r="J200" s="124">
        <f t="shared" si="6"/>
        <v>22312</v>
      </c>
    </row>
    <row r="201" spans="1:10" ht="78.75">
      <c r="A201" s="9"/>
      <c r="B201" s="121">
        <f t="shared" si="7"/>
        <v>196</v>
      </c>
      <c r="C201" s="163">
        <v>8</v>
      </c>
      <c r="D201" s="122" t="s">
        <v>516</v>
      </c>
      <c r="E201" s="123" t="s">
        <v>452</v>
      </c>
      <c r="F201" s="123" t="s">
        <v>194</v>
      </c>
      <c r="G201" s="141" t="s">
        <v>12</v>
      </c>
      <c r="H201" s="159">
        <v>1234.2</v>
      </c>
      <c r="I201" s="160" t="s">
        <v>7</v>
      </c>
      <c r="J201" s="124">
        <f t="shared" si="6"/>
        <v>9873.6</v>
      </c>
    </row>
    <row r="202" spans="1:10" ht="63">
      <c r="A202" s="9"/>
      <c r="B202" s="121">
        <f t="shared" si="7"/>
        <v>197</v>
      </c>
      <c r="C202" s="163">
        <v>8</v>
      </c>
      <c r="D202" s="122" t="s">
        <v>414</v>
      </c>
      <c r="E202" s="123" t="s">
        <v>452</v>
      </c>
      <c r="F202" s="123" t="s">
        <v>194</v>
      </c>
      <c r="G202" s="141" t="s">
        <v>20</v>
      </c>
      <c r="H202" s="159">
        <v>386</v>
      </c>
      <c r="I202" s="160" t="s">
        <v>7</v>
      </c>
      <c r="J202" s="124">
        <f t="shared" si="6"/>
        <v>3088</v>
      </c>
    </row>
    <row r="203" spans="1:10" ht="78.75">
      <c r="A203" s="9"/>
      <c r="B203" s="121">
        <f t="shared" si="7"/>
        <v>198</v>
      </c>
      <c r="C203" s="163">
        <v>32</v>
      </c>
      <c r="D203" s="122" t="s">
        <v>517</v>
      </c>
      <c r="E203" s="123" t="s">
        <v>452</v>
      </c>
      <c r="F203" s="123" t="s">
        <v>195</v>
      </c>
      <c r="G203" s="164" t="s">
        <v>172</v>
      </c>
      <c r="H203" s="144">
        <v>484</v>
      </c>
      <c r="I203" s="145" t="s">
        <v>7</v>
      </c>
      <c r="J203" s="124">
        <f t="shared" si="6"/>
        <v>15488</v>
      </c>
    </row>
    <row r="204" spans="1:10" ht="16.5">
      <c r="A204" s="9"/>
      <c r="B204" s="121">
        <f t="shared" si="7"/>
        <v>199</v>
      </c>
      <c r="C204" s="163">
        <v>8</v>
      </c>
      <c r="D204" s="122" t="s">
        <v>268</v>
      </c>
      <c r="E204" s="123" t="s">
        <v>452</v>
      </c>
      <c r="F204" s="123" t="s">
        <v>194</v>
      </c>
      <c r="G204" s="141" t="s">
        <v>173</v>
      </c>
      <c r="H204" s="159">
        <v>53</v>
      </c>
      <c r="I204" s="160" t="s">
        <v>7</v>
      </c>
      <c r="J204" s="124">
        <f t="shared" si="6"/>
        <v>424</v>
      </c>
    </row>
    <row r="205" spans="1:10" ht="16.5">
      <c r="A205" s="9"/>
      <c r="B205" s="121">
        <f t="shared" si="7"/>
        <v>200</v>
      </c>
      <c r="C205" s="163">
        <v>100</v>
      </c>
      <c r="D205" s="122" t="s">
        <v>375</v>
      </c>
      <c r="E205" s="123" t="s">
        <v>452</v>
      </c>
      <c r="F205" s="123" t="s">
        <v>195</v>
      </c>
      <c r="G205" s="141" t="s">
        <v>137</v>
      </c>
      <c r="H205" s="159">
        <v>117.5</v>
      </c>
      <c r="I205" s="160" t="s">
        <v>66</v>
      </c>
      <c r="J205" s="124">
        <f t="shared" si="6"/>
        <v>11750</v>
      </c>
    </row>
    <row r="206" spans="1:10" ht="31.5">
      <c r="A206" s="9"/>
      <c r="B206" s="121">
        <f t="shared" si="7"/>
        <v>201</v>
      </c>
      <c r="C206" s="163">
        <v>8</v>
      </c>
      <c r="D206" s="122" t="s">
        <v>286</v>
      </c>
      <c r="E206" s="123" t="s">
        <v>452</v>
      </c>
      <c r="F206" s="123" t="s">
        <v>194</v>
      </c>
      <c r="G206" s="141" t="s">
        <v>285</v>
      </c>
      <c r="H206" s="159">
        <v>146.63</v>
      </c>
      <c r="I206" s="160" t="s">
        <v>7</v>
      </c>
      <c r="J206" s="124">
        <f t="shared" si="6"/>
        <v>1173.04</v>
      </c>
    </row>
    <row r="207" spans="1:10" ht="31.5">
      <c r="A207" s="9"/>
      <c r="B207" s="121">
        <f t="shared" si="7"/>
        <v>202</v>
      </c>
      <c r="C207" s="228">
        <v>8</v>
      </c>
      <c r="D207" s="126" t="s">
        <v>518</v>
      </c>
      <c r="E207" s="127" t="s">
        <v>452</v>
      </c>
      <c r="F207" s="123" t="s">
        <v>194</v>
      </c>
      <c r="G207" s="229" t="s">
        <v>45</v>
      </c>
      <c r="H207" s="230">
        <v>142</v>
      </c>
      <c r="I207" s="231" t="s">
        <v>7</v>
      </c>
      <c r="J207" s="219">
        <f t="shared" si="6"/>
        <v>1136</v>
      </c>
    </row>
    <row r="208" spans="1:10" ht="16.5">
      <c r="A208" s="9"/>
      <c r="B208" s="121">
        <f t="shared" si="7"/>
        <v>203</v>
      </c>
      <c r="C208" s="163">
        <v>13</v>
      </c>
      <c r="D208" s="122" t="s">
        <v>656</v>
      </c>
      <c r="E208" s="123" t="s">
        <v>452</v>
      </c>
      <c r="F208" s="123" t="s">
        <v>195</v>
      </c>
      <c r="G208" s="146" t="s">
        <v>649</v>
      </c>
      <c r="H208" s="161">
        <v>4110.17</v>
      </c>
      <c r="I208" s="162" t="s">
        <v>7</v>
      </c>
      <c r="J208" s="219">
        <f t="shared" si="6"/>
        <v>53432.21</v>
      </c>
    </row>
    <row r="209" spans="1:12" ht="16.5">
      <c r="A209" s="9"/>
      <c r="B209" s="121">
        <f t="shared" si="7"/>
        <v>204</v>
      </c>
      <c r="C209" s="163">
        <v>8</v>
      </c>
      <c r="D209" s="122" t="s">
        <v>657</v>
      </c>
      <c r="E209" s="123" t="s">
        <v>452</v>
      </c>
      <c r="F209" s="123" t="s">
        <v>195</v>
      </c>
      <c r="G209" s="146" t="s">
        <v>650</v>
      </c>
      <c r="H209" s="161">
        <v>1372.88</v>
      </c>
      <c r="I209" s="162" t="s">
        <v>7</v>
      </c>
      <c r="J209" s="219">
        <f t="shared" si="6"/>
        <v>10983.04</v>
      </c>
    </row>
    <row r="210" spans="1:12" ht="16.5">
      <c r="A210" s="9"/>
      <c r="B210" s="121">
        <f t="shared" si="7"/>
        <v>205</v>
      </c>
      <c r="C210" s="163">
        <v>8</v>
      </c>
      <c r="D210" s="122" t="s">
        <v>658</v>
      </c>
      <c r="E210" s="123" t="s">
        <v>452</v>
      </c>
      <c r="F210" s="123" t="s">
        <v>195</v>
      </c>
      <c r="G210" s="146" t="s">
        <v>651</v>
      </c>
      <c r="H210" s="161">
        <v>1459.83</v>
      </c>
      <c r="I210" s="162" t="s">
        <v>7</v>
      </c>
      <c r="J210" s="219">
        <f t="shared" si="6"/>
        <v>11678.64</v>
      </c>
    </row>
    <row r="211" spans="1:12" ht="16.5">
      <c r="A211" s="9"/>
      <c r="B211" s="121">
        <f t="shared" si="7"/>
        <v>206</v>
      </c>
      <c r="C211" s="163">
        <v>4000</v>
      </c>
      <c r="D211" s="122" t="s">
        <v>659</v>
      </c>
      <c r="E211" s="123" t="s">
        <v>452</v>
      </c>
      <c r="F211" s="123" t="s">
        <v>195</v>
      </c>
      <c r="G211" s="146" t="s">
        <v>642</v>
      </c>
      <c r="H211" s="161">
        <v>60.75</v>
      </c>
      <c r="I211" s="162" t="s">
        <v>66</v>
      </c>
      <c r="J211" s="219">
        <f t="shared" si="6"/>
        <v>243000</v>
      </c>
    </row>
    <row r="212" spans="1:12" ht="16.5">
      <c r="A212" s="9"/>
      <c r="B212" s="121">
        <f t="shared" si="7"/>
        <v>207</v>
      </c>
      <c r="C212" s="163">
        <v>500</v>
      </c>
      <c r="D212" s="122" t="s">
        <v>660</v>
      </c>
      <c r="E212" s="123" t="s">
        <v>452</v>
      </c>
      <c r="F212" s="123" t="s">
        <v>195</v>
      </c>
      <c r="G212" s="146" t="s">
        <v>635</v>
      </c>
      <c r="H212" s="161">
        <v>56.5</v>
      </c>
      <c r="I212" s="162" t="s">
        <v>66</v>
      </c>
      <c r="J212" s="219">
        <f t="shared" si="6"/>
        <v>28250</v>
      </c>
    </row>
    <row r="213" spans="1:12" ht="16.5">
      <c r="A213" s="9"/>
      <c r="B213" s="121">
        <f t="shared" si="7"/>
        <v>208</v>
      </c>
      <c r="C213" s="163">
        <v>600</v>
      </c>
      <c r="D213" s="122" t="s">
        <v>661</v>
      </c>
      <c r="E213" s="123" t="s">
        <v>452</v>
      </c>
      <c r="F213" s="123" t="s">
        <v>195</v>
      </c>
      <c r="G213" s="146" t="s">
        <v>641</v>
      </c>
      <c r="H213" s="161">
        <v>58.45</v>
      </c>
      <c r="I213" s="162" t="s">
        <v>66</v>
      </c>
      <c r="J213" s="219">
        <f t="shared" si="6"/>
        <v>35070</v>
      </c>
    </row>
    <row r="214" spans="1:12" ht="16.5">
      <c r="A214" s="9"/>
      <c r="B214" s="121">
        <f t="shared" si="7"/>
        <v>209</v>
      </c>
      <c r="C214" s="163">
        <v>300</v>
      </c>
      <c r="D214" s="122" t="s">
        <v>662</v>
      </c>
      <c r="E214" s="123" t="s">
        <v>452</v>
      </c>
      <c r="F214" s="123" t="s">
        <v>195</v>
      </c>
      <c r="G214" s="146" t="s">
        <v>652</v>
      </c>
      <c r="H214" s="161">
        <v>57.25</v>
      </c>
      <c r="I214" s="162" t="s">
        <v>66</v>
      </c>
      <c r="J214" s="219">
        <f t="shared" si="6"/>
        <v>17175</v>
      </c>
    </row>
    <row r="215" spans="1:12" ht="16.5">
      <c r="A215" s="9"/>
      <c r="B215" s="121">
        <f t="shared" si="7"/>
        <v>210</v>
      </c>
      <c r="C215" s="163">
        <v>8</v>
      </c>
      <c r="D215" s="122" t="s">
        <v>663</v>
      </c>
      <c r="E215" s="123" t="s">
        <v>452</v>
      </c>
      <c r="F215" s="123" t="s">
        <v>195</v>
      </c>
      <c r="G215" s="146" t="s">
        <v>653</v>
      </c>
      <c r="H215" s="161">
        <v>30847.46</v>
      </c>
      <c r="I215" s="162" t="s">
        <v>7</v>
      </c>
      <c r="J215" s="124">
        <f t="shared" si="6"/>
        <v>246779.68</v>
      </c>
      <c r="K215" s="221">
        <f>SUM(J178:J215)</f>
        <v>5093277.8890399998</v>
      </c>
      <c r="L215" s="227" t="s">
        <v>284</v>
      </c>
    </row>
    <row r="216" spans="1:12" ht="33">
      <c r="A216" s="9"/>
      <c r="B216" s="121">
        <f t="shared" si="7"/>
        <v>211</v>
      </c>
      <c r="C216" s="232">
        <v>2</v>
      </c>
      <c r="D216" s="233" t="s">
        <v>266</v>
      </c>
      <c r="E216" s="123" t="s">
        <v>452</v>
      </c>
      <c r="F216" s="123" t="s">
        <v>194</v>
      </c>
      <c r="G216" s="234" t="s">
        <v>42</v>
      </c>
      <c r="H216" s="235">
        <v>4500</v>
      </c>
      <c r="I216" s="236" t="s">
        <v>7</v>
      </c>
      <c r="J216" s="237">
        <f t="shared" si="6"/>
        <v>9000</v>
      </c>
    </row>
    <row r="217" spans="1:12" ht="16.5">
      <c r="A217" s="9"/>
      <c r="B217" s="121">
        <f t="shared" si="7"/>
        <v>212</v>
      </c>
      <c r="C217" s="70">
        <v>1</v>
      </c>
      <c r="D217" s="74" t="s">
        <v>265</v>
      </c>
      <c r="E217" s="123" t="s">
        <v>452</v>
      </c>
      <c r="F217" s="123" t="s">
        <v>194</v>
      </c>
      <c r="G217" s="87" t="s">
        <v>50</v>
      </c>
      <c r="H217" s="165">
        <v>880</v>
      </c>
      <c r="I217" s="166" t="s">
        <v>63</v>
      </c>
      <c r="J217" s="67">
        <f t="shared" si="6"/>
        <v>880</v>
      </c>
    </row>
    <row r="218" spans="1:12" ht="16.5">
      <c r="A218" s="9"/>
      <c r="B218" s="121">
        <f t="shared" si="7"/>
        <v>213</v>
      </c>
      <c r="C218" s="66">
        <v>1</v>
      </c>
      <c r="D218" s="74" t="s">
        <v>211</v>
      </c>
      <c r="E218" s="123" t="s">
        <v>452</v>
      </c>
      <c r="F218" s="123" t="s">
        <v>194</v>
      </c>
      <c r="G218" s="31" t="s">
        <v>68</v>
      </c>
      <c r="H218" s="44">
        <v>1024</v>
      </c>
      <c r="I218" s="33" t="s">
        <v>7</v>
      </c>
      <c r="J218" s="67">
        <f t="shared" si="6"/>
        <v>1024</v>
      </c>
    </row>
    <row r="219" spans="1:12" ht="16.5">
      <c r="A219" s="9"/>
      <c r="B219" s="121">
        <f t="shared" si="7"/>
        <v>214</v>
      </c>
      <c r="C219" s="71">
        <v>1</v>
      </c>
      <c r="D219" s="74" t="s">
        <v>212</v>
      </c>
      <c r="E219" s="123" t="s">
        <v>452</v>
      </c>
      <c r="F219" s="123" t="s">
        <v>194</v>
      </c>
      <c r="G219" s="31" t="s">
        <v>69</v>
      </c>
      <c r="H219" s="44">
        <v>1044.48</v>
      </c>
      <c r="I219" s="33" t="s">
        <v>7</v>
      </c>
      <c r="J219" s="67">
        <f t="shared" si="6"/>
        <v>1044.48</v>
      </c>
    </row>
    <row r="220" spans="1:12" ht="99">
      <c r="A220" s="9"/>
      <c r="B220" s="121">
        <f t="shared" si="7"/>
        <v>215</v>
      </c>
      <c r="C220" s="113">
        <v>1</v>
      </c>
      <c r="D220" s="74" t="s">
        <v>441</v>
      </c>
      <c r="E220" s="123" t="s">
        <v>452</v>
      </c>
      <c r="F220" s="123" t="s">
        <v>194</v>
      </c>
      <c r="G220" s="32" t="s">
        <v>15</v>
      </c>
      <c r="H220" s="114">
        <v>3299.7</v>
      </c>
      <c r="I220" s="115" t="s">
        <v>7</v>
      </c>
      <c r="J220" s="67">
        <f t="shared" si="6"/>
        <v>3299.7</v>
      </c>
    </row>
    <row r="221" spans="1:12" ht="16.5">
      <c r="A221" s="9"/>
      <c r="B221" s="121">
        <f t="shared" si="7"/>
        <v>216</v>
      </c>
      <c r="C221" s="66">
        <v>4.8</v>
      </c>
      <c r="D221" s="74" t="s">
        <v>383</v>
      </c>
      <c r="E221" s="123" t="s">
        <v>452</v>
      </c>
      <c r="F221" s="123" t="s">
        <v>194</v>
      </c>
      <c r="G221" s="31" t="s">
        <v>299</v>
      </c>
      <c r="H221" s="35">
        <v>331</v>
      </c>
      <c r="I221" s="33" t="s">
        <v>65</v>
      </c>
      <c r="J221" s="67">
        <f t="shared" si="6"/>
        <v>1588.8</v>
      </c>
    </row>
    <row r="222" spans="1:12" ht="49.5">
      <c r="A222" s="9"/>
      <c r="B222" s="121">
        <f t="shared" si="7"/>
        <v>217</v>
      </c>
      <c r="C222" s="66">
        <v>6</v>
      </c>
      <c r="D222" s="74" t="s">
        <v>443</v>
      </c>
      <c r="E222" s="123" t="s">
        <v>452</v>
      </c>
      <c r="F222" s="123" t="s">
        <v>194</v>
      </c>
      <c r="G222" s="31" t="s">
        <v>46</v>
      </c>
      <c r="H222" s="44">
        <v>5160</v>
      </c>
      <c r="I222" s="34" t="s">
        <v>65</v>
      </c>
      <c r="J222" s="67">
        <f t="shared" si="6"/>
        <v>30960</v>
      </c>
    </row>
    <row r="223" spans="1:12" ht="16.5">
      <c r="A223" s="9"/>
      <c r="B223" s="121">
        <f t="shared" si="7"/>
        <v>218</v>
      </c>
      <c r="C223" s="66">
        <v>6.4</v>
      </c>
      <c r="D223" s="74" t="s">
        <v>289</v>
      </c>
      <c r="E223" s="123" t="s">
        <v>452</v>
      </c>
      <c r="F223" s="123" t="s">
        <v>194</v>
      </c>
      <c r="G223" s="31" t="s">
        <v>288</v>
      </c>
      <c r="H223" s="35">
        <v>373</v>
      </c>
      <c r="I223" s="33" t="s">
        <v>300</v>
      </c>
      <c r="J223" s="67">
        <f t="shared" si="6"/>
        <v>2387.2000000000003</v>
      </c>
    </row>
    <row r="224" spans="1:12" ht="33">
      <c r="A224" s="9"/>
      <c r="B224" s="121">
        <f t="shared" si="7"/>
        <v>219</v>
      </c>
      <c r="C224" s="66">
        <v>1</v>
      </c>
      <c r="D224" s="74" t="s">
        <v>384</v>
      </c>
      <c r="E224" s="123" t="s">
        <v>452</v>
      </c>
      <c r="F224" s="123" t="s">
        <v>194</v>
      </c>
      <c r="G224" s="31" t="s">
        <v>301</v>
      </c>
      <c r="H224" s="35">
        <v>160</v>
      </c>
      <c r="I224" s="33" t="s">
        <v>7</v>
      </c>
      <c r="J224" s="67">
        <f t="shared" si="6"/>
        <v>160</v>
      </c>
    </row>
    <row r="225" spans="1:10" ht="16.5">
      <c r="A225" s="9"/>
      <c r="B225" s="121">
        <f t="shared" si="7"/>
        <v>220</v>
      </c>
      <c r="C225" s="66">
        <v>1</v>
      </c>
      <c r="D225" s="74" t="s">
        <v>281</v>
      </c>
      <c r="E225" s="123" t="s">
        <v>452</v>
      </c>
      <c r="F225" s="123" t="s">
        <v>194</v>
      </c>
      <c r="G225" s="31" t="s">
        <v>47</v>
      </c>
      <c r="H225" s="35">
        <v>12500</v>
      </c>
      <c r="I225" s="33" t="s">
        <v>7</v>
      </c>
      <c r="J225" s="67">
        <f t="shared" si="6"/>
        <v>12500</v>
      </c>
    </row>
    <row r="226" spans="1:10" ht="16.5">
      <c r="A226" s="9"/>
      <c r="B226" s="121">
        <f t="shared" si="7"/>
        <v>221</v>
      </c>
      <c r="C226" s="66">
        <v>1</v>
      </c>
      <c r="D226" s="74" t="s">
        <v>329</v>
      </c>
      <c r="E226" s="123" t="s">
        <v>452</v>
      </c>
      <c r="F226" s="123" t="s">
        <v>194</v>
      </c>
      <c r="G226" s="45" t="s">
        <v>181</v>
      </c>
      <c r="H226" s="35">
        <v>1079</v>
      </c>
      <c r="I226" s="33" t="s">
        <v>63</v>
      </c>
      <c r="J226" s="67">
        <f t="shared" si="6"/>
        <v>1079</v>
      </c>
    </row>
    <row r="227" spans="1:10" ht="66">
      <c r="A227" s="9"/>
      <c r="B227" s="121">
        <f t="shared" si="7"/>
        <v>222</v>
      </c>
      <c r="C227" s="66">
        <v>1</v>
      </c>
      <c r="D227" s="74" t="s">
        <v>385</v>
      </c>
      <c r="E227" s="123" t="s">
        <v>452</v>
      </c>
      <c r="F227" s="123" t="s">
        <v>194</v>
      </c>
      <c r="G227" s="45" t="s">
        <v>302</v>
      </c>
      <c r="H227" s="35">
        <v>1729</v>
      </c>
      <c r="I227" s="33" t="s">
        <v>7</v>
      </c>
      <c r="J227" s="67">
        <f t="shared" si="6"/>
        <v>1729</v>
      </c>
    </row>
    <row r="228" spans="1:10" ht="49.5">
      <c r="A228" s="9"/>
      <c r="B228" s="121">
        <f t="shared" si="7"/>
        <v>223</v>
      </c>
      <c r="C228" s="66">
        <v>2</v>
      </c>
      <c r="D228" s="74" t="s">
        <v>386</v>
      </c>
      <c r="E228" s="123" t="s">
        <v>452</v>
      </c>
      <c r="F228" s="123" t="s">
        <v>194</v>
      </c>
      <c r="G228" s="45" t="s">
        <v>48</v>
      </c>
      <c r="H228" s="35">
        <v>928</v>
      </c>
      <c r="I228" s="33" t="s">
        <v>7</v>
      </c>
      <c r="J228" s="67">
        <f t="shared" si="6"/>
        <v>1856</v>
      </c>
    </row>
    <row r="229" spans="1:10" ht="49.5">
      <c r="A229" s="9"/>
      <c r="B229" s="121">
        <f t="shared" si="7"/>
        <v>224</v>
      </c>
      <c r="C229" s="66">
        <v>1.526</v>
      </c>
      <c r="D229" s="74" t="s">
        <v>371</v>
      </c>
      <c r="E229" s="123" t="s">
        <v>452</v>
      </c>
      <c r="F229" s="123" t="s">
        <v>194</v>
      </c>
      <c r="G229" s="46" t="s">
        <v>32</v>
      </c>
      <c r="H229" s="35">
        <v>6579</v>
      </c>
      <c r="I229" s="33" t="s">
        <v>65</v>
      </c>
      <c r="J229" s="67">
        <f t="shared" si="6"/>
        <v>10039.554</v>
      </c>
    </row>
    <row r="230" spans="1:10" ht="33">
      <c r="A230" s="9"/>
      <c r="B230" s="121">
        <f t="shared" si="7"/>
        <v>225</v>
      </c>
      <c r="C230" s="66">
        <v>6.2E-2</v>
      </c>
      <c r="D230" s="74" t="s">
        <v>235</v>
      </c>
      <c r="E230" s="123" t="s">
        <v>452</v>
      </c>
      <c r="F230" s="123" t="s">
        <v>194</v>
      </c>
      <c r="G230" s="46" t="s">
        <v>153</v>
      </c>
      <c r="H230" s="35">
        <v>3893.06</v>
      </c>
      <c r="I230" s="33" t="s">
        <v>65</v>
      </c>
      <c r="J230" s="67">
        <f t="shared" si="6"/>
        <v>241.36972</v>
      </c>
    </row>
    <row r="231" spans="1:10" ht="115.5">
      <c r="A231" s="9"/>
      <c r="B231" s="121">
        <f t="shared" si="7"/>
        <v>226</v>
      </c>
      <c r="C231" s="66">
        <v>2</v>
      </c>
      <c r="D231" s="74" t="s">
        <v>387</v>
      </c>
      <c r="E231" s="123" t="s">
        <v>452</v>
      </c>
      <c r="F231" s="123" t="s">
        <v>195</v>
      </c>
      <c r="G231" s="45" t="s">
        <v>25</v>
      </c>
      <c r="H231" s="35">
        <v>13913</v>
      </c>
      <c r="I231" s="33" t="s">
        <v>7</v>
      </c>
      <c r="J231" s="67">
        <f t="shared" si="6"/>
        <v>27826</v>
      </c>
    </row>
    <row r="232" spans="1:10" ht="16.5">
      <c r="A232" s="9"/>
      <c r="B232" s="121">
        <f t="shared" si="7"/>
        <v>227</v>
      </c>
      <c r="C232" s="66">
        <v>2</v>
      </c>
      <c r="D232" s="74" t="s">
        <v>330</v>
      </c>
      <c r="E232" s="123" t="s">
        <v>452</v>
      </c>
      <c r="F232" s="123" t="s">
        <v>194</v>
      </c>
      <c r="G232" s="46" t="s">
        <v>26</v>
      </c>
      <c r="H232" s="35">
        <v>1379</v>
      </c>
      <c r="I232" s="33" t="s">
        <v>7</v>
      </c>
      <c r="J232" s="67">
        <f t="shared" si="6"/>
        <v>2758</v>
      </c>
    </row>
    <row r="233" spans="1:10" ht="313.5">
      <c r="A233" s="9"/>
      <c r="B233" s="121">
        <f t="shared" si="7"/>
        <v>228</v>
      </c>
      <c r="C233" s="72">
        <v>2</v>
      </c>
      <c r="D233" s="74" t="s">
        <v>388</v>
      </c>
      <c r="E233" s="123" t="s">
        <v>452</v>
      </c>
      <c r="F233" s="123" t="s">
        <v>195</v>
      </c>
      <c r="G233" s="45" t="s">
        <v>27</v>
      </c>
      <c r="H233" s="35">
        <v>8200</v>
      </c>
      <c r="I233" s="33" t="s">
        <v>7</v>
      </c>
      <c r="J233" s="67">
        <f t="shared" si="6"/>
        <v>16400</v>
      </c>
    </row>
    <row r="234" spans="1:10" ht="49.5">
      <c r="A234" s="9"/>
      <c r="B234" s="121">
        <f t="shared" si="7"/>
        <v>229</v>
      </c>
      <c r="C234" s="116">
        <v>2</v>
      </c>
      <c r="D234" s="74" t="s">
        <v>389</v>
      </c>
      <c r="E234" s="123" t="s">
        <v>452</v>
      </c>
      <c r="F234" s="123" t="s">
        <v>194</v>
      </c>
      <c r="G234" s="46" t="s">
        <v>28</v>
      </c>
      <c r="H234" s="117">
        <v>1268</v>
      </c>
      <c r="I234" s="118" t="s">
        <v>7</v>
      </c>
      <c r="J234" s="67">
        <f t="shared" si="6"/>
        <v>2536</v>
      </c>
    </row>
    <row r="235" spans="1:10" ht="16.5">
      <c r="A235" s="9"/>
      <c r="B235" s="121">
        <f t="shared" si="7"/>
        <v>230</v>
      </c>
      <c r="C235" s="116">
        <v>21</v>
      </c>
      <c r="D235" s="74" t="s">
        <v>40</v>
      </c>
      <c r="E235" s="123" t="s">
        <v>452</v>
      </c>
      <c r="F235" s="123" t="s">
        <v>194</v>
      </c>
      <c r="G235" s="46" t="s">
        <v>41</v>
      </c>
      <c r="H235" s="117">
        <v>65</v>
      </c>
      <c r="I235" s="118" t="s">
        <v>7</v>
      </c>
      <c r="J235" s="67">
        <f t="shared" si="6"/>
        <v>1365</v>
      </c>
    </row>
    <row r="236" spans="1:10" ht="49.5">
      <c r="A236" s="9"/>
      <c r="B236" s="121">
        <f t="shared" si="7"/>
        <v>231</v>
      </c>
      <c r="C236" s="109">
        <v>1200</v>
      </c>
      <c r="D236" s="74" t="s">
        <v>390</v>
      </c>
      <c r="E236" s="123" t="s">
        <v>452</v>
      </c>
      <c r="F236" s="123" t="s">
        <v>194</v>
      </c>
      <c r="G236" s="46" t="s">
        <v>52</v>
      </c>
      <c r="H236" s="117">
        <v>27</v>
      </c>
      <c r="I236" s="118" t="s">
        <v>7</v>
      </c>
      <c r="J236" s="67">
        <f t="shared" si="6"/>
        <v>32400</v>
      </c>
    </row>
    <row r="237" spans="1:10" ht="31.5">
      <c r="A237" s="9"/>
      <c r="B237" s="121">
        <f t="shared" si="7"/>
        <v>232</v>
      </c>
      <c r="C237" s="109">
        <v>0.08</v>
      </c>
      <c r="D237" s="74" t="s">
        <v>438</v>
      </c>
      <c r="E237" s="123" t="s">
        <v>452</v>
      </c>
      <c r="F237" s="123" t="s">
        <v>195</v>
      </c>
      <c r="G237" s="46" t="s">
        <v>182</v>
      </c>
      <c r="H237" s="111">
        <v>299369</v>
      </c>
      <c r="I237" s="118" t="s">
        <v>178</v>
      </c>
      <c r="J237" s="67">
        <f t="shared" si="6"/>
        <v>23949.52</v>
      </c>
    </row>
    <row r="238" spans="1:10" ht="66">
      <c r="A238" s="9"/>
      <c r="B238" s="121">
        <f t="shared" si="7"/>
        <v>233</v>
      </c>
      <c r="C238" s="109">
        <v>9</v>
      </c>
      <c r="D238" s="74" t="s">
        <v>391</v>
      </c>
      <c r="E238" s="123" t="s">
        <v>452</v>
      </c>
      <c r="F238" s="123" t="s">
        <v>194</v>
      </c>
      <c r="G238" s="119" t="s">
        <v>39</v>
      </c>
      <c r="H238" s="111">
        <v>224</v>
      </c>
      <c r="I238" s="118" t="s">
        <v>7</v>
      </c>
      <c r="J238" s="67">
        <f t="shared" si="6"/>
        <v>2016</v>
      </c>
    </row>
    <row r="239" spans="1:10" ht="16.5">
      <c r="A239" s="9"/>
      <c r="B239" s="121">
        <f t="shared" si="7"/>
        <v>234</v>
      </c>
      <c r="C239" s="109">
        <v>6</v>
      </c>
      <c r="D239" s="74" t="s">
        <v>331</v>
      </c>
      <c r="E239" s="123" t="s">
        <v>452</v>
      </c>
      <c r="F239" s="123" t="s">
        <v>195</v>
      </c>
      <c r="G239" s="119" t="s">
        <v>303</v>
      </c>
      <c r="H239" s="111">
        <v>158</v>
      </c>
      <c r="I239" s="118" t="s">
        <v>7</v>
      </c>
      <c r="J239" s="67">
        <f t="shared" si="6"/>
        <v>948</v>
      </c>
    </row>
    <row r="240" spans="1:10" ht="16.5">
      <c r="A240" s="9"/>
      <c r="B240" s="121">
        <f t="shared" si="7"/>
        <v>235</v>
      </c>
      <c r="C240" s="109">
        <v>6</v>
      </c>
      <c r="D240" s="74" t="s">
        <v>332</v>
      </c>
      <c r="E240" s="123" t="s">
        <v>452</v>
      </c>
      <c r="F240" s="123" t="s">
        <v>194</v>
      </c>
      <c r="G240" s="120" t="s">
        <v>304</v>
      </c>
      <c r="H240" s="111">
        <v>55</v>
      </c>
      <c r="I240" s="118" t="s">
        <v>7</v>
      </c>
      <c r="J240" s="67">
        <f t="shared" si="6"/>
        <v>330</v>
      </c>
    </row>
    <row r="241" spans="1:10" ht="33">
      <c r="A241" s="9"/>
      <c r="B241" s="121">
        <f t="shared" si="7"/>
        <v>236</v>
      </c>
      <c r="C241" s="110">
        <v>3</v>
      </c>
      <c r="D241" s="74" t="s">
        <v>333</v>
      </c>
      <c r="E241" s="123" t="s">
        <v>452</v>
      </c>
      <c r="F241" s="123" t="s">
        <v>195</v>
      </c>
      <c r="G241" s="39" t="s">
        <v>305</v>
      </c>
      <c r="H241" s="111">
        <v>788</v>
      </c>
      <c r="I241" s="111" t="s">
        <v>7</v>
      </c>
      <c r="J241" s="67">
        <f t="shared" si="6"/>
        <v>2364</v>
      </c>
    </row>
    <row r="242" spans="1:10" ht="49.5">
      <c r="A242" s="9"/>
      <c r="B242" s="121">
        <f t="shared" si="7"/>
        <v>237</v>
      </c>
      <c r="C242" s="110">
        <v>6</v>
      </c>
      <c r="D242" s="74" t="s">
        <v>334</v>
      </c>
      <c r="E242" s="123" t="s">
        <v>452</v>
      </c>
      <c r="F242" s="123" t="s">
        <v>195</v>
      </c>
      <c r="G242" s="39" t="s">
        <v>306</v>
      </c>
      <c r="H242" s="111">
        <v>2512</v>
      </c>
      <c r="I242" s="111" t="s">
        <v>7</v>
      </c>
      <c r="J242" s="67">
        <f t="shared" si="6"/>
        <v>15072</v>
      </c>
    </row>
    <row r="243" spans="1:10" ht="148.5">
      <c r="A243" s="9"/>
      <c r="B243" s="121">
        <f t="shared" si="7"/>
        <v>238</v>
      </c>
      <c r="C243" s="110">
        <v>12</v>
      </c>
      <c r="D243" s="74" t="s">
        <v>447</v>
      </c>
      <c r="E243" s="123" t="s">
        <v>452</v>
      </c>
      <c r="F243" s="123" t="s">
        <v>195</v>
      </c>
      <c r="G243" s="47" t="s">
        <v>307</v>
      </c>
      <c r="H243" s="111">
        <v>360</v>
      </c>
      <c r="I243" s="111" t="s">
        <v>7</v>
      </c>
      <c r="J243" s="67">
        <f t="shared" si="6"/>
        <v>4320</v>
      </c>
    </row>
    <row r="244" spans="1:10" ht="82.5">
      <c r="A244" s="9"/>
      <c r="B244" s="121">
        <f t="shared" si="7"/>
        <v>239</v>
      </c>
      <c r="C244" s="72">
        <v>6</v>
      </c>
      <c r="D244" s="74" t="s">
        <v>392</v>
      </c>
      <c r="E244" s="123" t="s">
        <v>452</v>
      </c>
      <c r="F244" s="123" t="s">
        <v>195</v>
      </c>
      <c r="G244" s="45" t="s">
        <v>308</v>
      </c>
      <c r="H244" s="36">
        <v>399</v>
      </c>
      <c r="I244" s="34" t="s">
        <v>7</v>
      </c>
      <c r="J244" s="67">
        <f t="shared" si="6"/>
        <v>2394</v>
      </c>
    </row>
    <row r="245" spans="1:10" ht="16.5">
      <c r="A245" s="9"/>
      <c r="B245" s="121">
        <f t="shared" si="7"/>
        <v>240</v>
      </c>
      <c r="C245" s="72">
        <v>6</v>
      </c>
      <c r="D245" s="74" t="s">
        <v>448</v>
      </c>
      <c r="E245" s="123" t="s">
        <v>452</v>
      </c>
      <c r="F245" s="123" t="s">
        <v>195</v>
      </c>
      <c r="G245" s="45" t="s">
        <v>309</v>
      </c>
      <c r="H245" s="36">
        <v>37</v>
      </c>
      <c r="I245" s="34" t="s">
        <v>7</v>
      </c>
      <c r="J245" s="67">
        <f t="shared" si="6"/>
        <v>222</v>
      </c>
    </row>
    <row r="246" spans="1:10" ht="66">
      <c r="A246" s="9"/>
      <c r="B246" s="121">
        <f t="shared" si="7"/>
        <v>241</v>
      </c>
      <c r="C246" s="72">
        <v>43</v>
      </c>
      <c r="D246" s="74" t="s">
        <v>393</v>
      </c>
      <c r="E246" s="123" t="s">
        <v>452</v>
      </c>
      <c r="F246" s="123" t="s">
        <v>194</v>
      </c>
      <c r="G246" s="45" t="s">
        <v>310</v>
      </c>
      <c r="H246" s="36">
        <v>1302</v>
      </c>
      <c r="I246" s="34" t="s">
        <v>7</v>
      </c>
      <c r="J246" s="67">
        <f t="shared" si="6"/>
        <v>55986</v>
      </c>
    </row>
    <row r="247" spans="1:10" ht="16.5">
      <c r="A247" s="9"/>
      <c r="B247" s="121">
        <f t="shared" si="7"/>
        <v>242</v>
      </c>
      <c r="C247" s="72">
        <v>2</v>
      </c>
      <c r="D247" s="74" t="s">
        <v>335</v>
      </c>
      <c r="E247" s="123" t="s">
        <v>452</v>
      </c>
      <c r="F247" s="123" t="s">
        <v>195</v>
      </c>
      <c r="G247" s="45" t="s">
        <v>103</v>
      </c>
      <c r="H247" s="36">
        <v>4620</v>
      </c>
      <c r="I247" s="34" t="s">
        <v>7</v>
      </c>
      <c r="J247" s="67">
        <f t="shared" si="6"/>
        <v>9240</v>
      </c>
    </row>
    <row r="248" spans="1:10" ht="66">
      <c r="A248" s="9"/>
      <c r="B248" s="121">
        <f t="shared" si="7"/>
        <v>243</v>
      </c>
      <c r="C248" s="72">
        <v>6</v>
      </c>
      <c r="D248" s="74" t="s">
        <v>394</v>
      </c>
      <c r="E248" s="123" t="s">
        <v>452</v>
      </c>
      <c r="F248" s="123" t="s">
        <v>194</v>
      </c>
      <c r="G248" s="38" t="s">
        <v>183</v>
      </c>
      <c r="H248" s="36">
        <v>2113</v>
      </c>
      <c r="I248" s="34" t="s">
        <v>65</v>
      </c>
      <c r="J248" s="67">
        <f t="shared" si="6"/>
        <v>12678</v>
      </c>
    </row>
    <row r="249" spans="1:10" ht="16.5">
      <c r="A249" s="9"/>
      <c r="B249" s="121">
        <f t="shared" si="7"/>
        <v>244</v>
      </c>
      <c r="C249" s="72">
        <v>6</v>
      </c>
      <c r="D249" s="74" t="s">
        <v>395</v>
      </c>
      <c r="E249" s="123" t="s">
        <v>452</v>
      </c>
      <c r="F249" s="123" t="s">
        <v>194</v>
      </c>
      <c r="G249" s="38" t="s">
        <v>311</v>
      </c>
      <c r="H249" s="36">
        <v>1062</v>
      </c>
      <c r="I249" s="34" t="s">
        <v>65</v>
      </c>
      <c r="J249" s="67">
        <f t="shared" si="6"/>
        <v>6372</v>
      </c>
    </row>
    <row r="250" spans="1:10" ht="82.5">
      <c r="A250" s="9"/>
      <c r="B250" s="121">
        <f t="shared" si="7"/>
        <v>245</v>
      </c>
      <c r="C250" s="72">
        <v>15</v>
      </c>
      <c r="D250" s="74" t="s">
        <v>396</v>
      </c>
      <c r="E250" s="75" t="s">
        <v>445</v>
      </c>
      <c r="F250" s="123" t="s">
        <v>194</v>
      </c>
      <c r="G250" s="38" t="s">
        <v>312</v>
      </c>
      <c r="H250" s="36">
        <v>7209</v>
      </c>
      <c r="I250" s="34" t="s">
        <v>65</v>
      </c>
      <c r="J250" s="67">
        <f t="shared" si="6"/>
        <v>108135</v>
      </c>
    </row>
    <row r="251" spans="1:10" ht="264">
      <c r="A251" s="9"/>
      <c r="B251" s="121">
        <f t="shared" si="7"/>
        <v>246</v>
      </c>
      <c r="C251" s="72">
        <v>25</v>
      </c>
      <c r="D251" s="74" t="s">
        <v>397</v>
      </c>
      <c r="E251" s="75" t="s">
        <v>445</v>
      </c>
      <c r="F251" s="123" t="s">
        <v>194</v>
      </c>
      <c r="G251" s="38" t="s">
        <v>313</v>
      </c>
      <c r="H251" s="36">
        <v>486</v>
      </c>
      <c r="I251" s="34" t="s">
        <v>65</v>
      </c>
      <c r="J251" s="67">
        <f t="shared" si="6"/>
        <v>12150</v>
      </c>
    </row>
    <row r="252" spans="1:10" ht="82.5">
      <c r="A252" s="9"/>
      <c r="B252" s="121">
        <f t="shared" si="7"/>
        <v>247</v>
      </c>
      <c r="C252" s="72">
        <v>3</v>
      </c>
      <c r="D252" s="74" t="s">
        <v>398</v>
      </c>
      <c r="E252" s="75" t="s">
        <v>445</v>
      </c>
      <c r="F252" s="123" t="s">
        <v>194</v>
      </c>
      <c r="G252" s="38" t="s">
        <v>314</v>
      </c>
      <c r="H252" s="36">
        <v>684</v>
      </c>
      <c r="I252" s="34" t="s">
        <v>7</v>
      </c>
      <c r="J252" s="67">
        <f t="shared" si="6"/>
        <v>2052</v>
      </c>
    </row>
    <row r="253" spans="1:10" ht="129">
      <c r="A253" s="9"/>
      <c r="B253" s="121">
        <f t="shared" si="7"/>
        <v>248</v>
      </c>
      <c r="C253" s="72">
        <v>20</v>
      </c>
      <c r="D253" s="74" t="s">
        <v>439</v>
      </c>
      <c r="E253" s="75" t="s">
        <v>445</v>
      </c>
      <c r="F253" s="123" t="s">
        <v>194</v>
      </c>
      <c r="G253" s="38" t="s">
        <v>315</v>
      </c>
      <c r="H253" s="36">
        <v>313</v>
      </c>
      <c r="I253" s="34" t="s">
        <v>5</v>
      </c>
      <c r="J253" s="67">
        <f t="shared" si="6"/>
        <v>6260</v>
      </c>
    </row>
    <row r="254" spans="1:10" ht="49.5">
      <c r="A254" s="9"/>
      <c r="B254" s="121">
        <f t="shared" si="7"/>
        <v>249</v>
      </c>
      <c r="C254" s="72">
        <v>2</v>
      </c>
      <c r="D254" s="74" t="s">
        <v>399</v>
      </c>
      <c r="E254" s="75" t="s">
        <v>452</v>
      </c>
      <c r="F254" s="123" t="s">
        <v>194</v>
      </c>
      <c r="G254" s="38" t="s">
        <v>316</v>
      </c>
      <c r="H254" s="36">
        <v>144.84</v>
      </c>
      <c r="I254" s="34" t="s">
        <v>7</v>
      </c>
      <c r="J254" s="67">
        <f t="shared" si="6"/>
        <v>289.68</v>
      </c>
    </row>
    <row r="255" spans="1:10" ht="16.5">
      <c r="A255" s="9"/>
      <c r="B255" s="121">
        <f t="shared" si="7"/>
        <v>250</v>
      </c>
      <c r="C255" s="72">
        <v>2</v>
      </c>
      <c r="D255" s="74" t="s">
        <v>336</v>
      </c>
      <c r="E255" s="75" t="s">
        <v>452</v>
      </c>
      <c r="F255" s="123" t="s">
        <v>195</v>
      </c>
      <c r="G255" s="38" t="s">
        <v>317</v>
      </c>
      <c r="H255" s="36">
        <v>105</v>
      </c>
      <c r="I255" s="34" t="s">
        <v>66</v>
      </c>
      <c r="J255" s="67">
        <f t="shared" si="6"/>
        <v>210</v>
      </c>
    </row>
    <row r="256" spans="1:10" ht="33">
      <c r="A256" s="9"/>
      <c r="B256" s="121">
        <f t="shared" si="7"/>
        <v>251</v>
      </c>
      <c r="C256" s="72">
        <v>2</v>
      </c>
      <c r="D256" s="74" t="s">
        <v>286</v>
      </c>
      <c r="E256" s="75" t="s">
        <v>452</v>
      </c>
      <c r="F256" s="123" t="s">
        <v>194</v>
      </c>
      <c r="G256" s="38" t="s">
        <v>285</v>
      </c>
      <c r="H256" s="36">
        <v>146.63</v>
      </c>
      <c r="I256" s="34" t="s">
        <v>7</v>
      </c>
      <c r="J256" s="67">
        <f t="shared" si="6"/>
        <v>293.26</v>
      </c>
    </row>
    <row r="257" spans="1:10" ht="16.5">
      <c r="A257" s="9"/>
      <c r="B257" s="121">
        <f t="shared" si="7"/>
        <v>252</v>
      </c>
      <c r="C257" s="72">
        <v>25</v>
      </c>
      <c r="D257" s="74" t="s">
        <v>337</v>
      </c>
      <c r="E257" s="75" t="s">
        <v>452</v>
      </c>
      <c r="F257" s="123" t="s">
        <v>195</v>
      </c>
      <c r="G257" s="38" t="s">
        <v>137</v>
      </c>
      <c r="H257" s="36">
        <v>117.5</v>
      </c>
      <c r="I257" s="34" t="s">
        <v>66</v>
      </c>
      <c r="J257" s="67">
        <f t="shared" si="6"/>
        <v>2937.5</v>
      </c>
    </row>
    <row r="258" spans="1:10" ht="82.5">
      <c r="A258" s="9"/>
      <c r="B258" s="121">
        <f t="shared" si="7"/>
        <v>253</v>
      </c>
      <c r="C258" s="72">
        <v>3</v>
      </c>
      <c r="D258" s="74" t="s">
        <v>400</v>
      </c>
      <c r="E258" s="75" t="s">
        <v>452</v>
      </c>
      <c r="F258" s="123" t="s">
        <v>194</v>
      </c>
      <c r="G258" s="38" t="s">
        <v>318</v>
      </c>
      <c r="H258" s="36">
        <v>9804</v>
      </c>
      <c r="I258" s="34" t="s">
        <v>7</v>
      </c>
      <c r="J258" s="67">
        <f t="shared" si="6"/>
        <v>29412</v>
      </c>
    </row>
    <row r="259" spans="1:10" ht="16.5">
      <c r="A259" s="9"/>
      <c r="B259" s="121">
        <f t="shared" si="7"/>
        <v>254</v>
      </c>
      <c r="C259" s="72">
        <v>3</v>
      </c>
      <c r="D259" s="74" t="s">
        <v>401</v>
      </c>
      <c r="E259" s="75" t="s">
        <v>452</v>
      </c>
      <c r="F259" s="123" t="s">
        <v>195</v>
      </c>
      <c r="G259" s="38" t="s">
        <v>319</v>
      </c>
      <c r="H259" s="36">
        <v>50703</v>
      </c>
      <c r="I259" s="34" t="s">
        <v>7</v>
      </c>
      <c r="J259" s="67">
        <f t="shared" si="6"/>
        <v>152109</v>
      </c>
    </row>
    <row r="260" spans="1:10" ht="16.5">
      <c r="A260" s="9"/>
      <c r="B260" s="121">
        <f t="shared" si="7"/>
        <v>255</v>
      </c>
      <c r="C260" s="72">
        <v>6</v>
      </c>
      <c r="D260" s="74" t="s">
        <v>402</v>
      </c>
      <c r="E260" s="75" t="s">
        <v>452</v>
      </c>
      <c r="F260" s="123" t="s">
        <v>195</v>
      </c>
      <c r="G260" s="38" t="s">
        <v>320</v>
      </c>
      <c r="H260" s="36">
        <v>18244</v>
      </c>
      <c r="I260" s="34" t="s">
        <v>7</v>
      </c>
      <c r="J260" s="67">
        <f t="shared" si="6"/>
        <v>109464</v>
      </c>
    </row>
    <row r="261" spans="1:10" ht="16.5">
      <c r="A261" s="9"/>
      <c r="B261" s="121">
        <f t="shared" si="7"/>
        <v>256</v>
      </c>
      <c r="C261" s="72">
        <v>3</v>
      </c>
      <c r="D261" s="74" t="s">
        <v>403</v>
      </c>
      <c r="E261" s="75" t="s">
        <v>452</v>
      </c>
      <c r="F261" s="123" t="s">
        <v>194</v>
      </c>
      <c r="G261" s="38" t="s">
        <v>321</v>
      </c>
      <c r="H261" s="36">
        <v>17393.04</v>
      </c>
      <c r="I261" s="34" t="s">
        <v>7</v>
      </c>
      <c r="J261" s="67">
        <f t="shared" si="6"/>
        <v>52179.12</v>
      </c>
    </row>
    <row r="262" spans="1:10" ht="16.5">
      <c r="A262" s="9"/>
      <c r="B262" s="121">
        <f t="shared" si="7"/>
        <v>257</v>
      </c>
      <c r="C262" s="72">
        <v>6</v>
      </c>
      <c r="D262" s="74" t="s">
        <v>404</v>
      </c>
      <c r="E262" s="75" t="s">
        <v>452</v>
      </c>
      <c r="F262" s="123" t="s">
        <v>194</v>
      </c>
      <c r="G262" s="38" t="s">
        <v>322</v>
      </c>
      <c r="H262" s="36">
        <v>14839.78</v>
      </c>
      <c r="I262" s="34" t="s">
        <v>7</v>
      </c>
      <c r="J262" s="67">
        <f t="shared" si="6"/>
        <v>89038.680000000008</v>
      </c>
    </row>
    <row r="263" spans="1:10" ht="66">
      <c r="A263" s="9"/>
      <c r="B263" s="121">
        <f t="shared" si="7"/>
        <v>258</v>
      </c>
      <c r="C263" s="72">
        <v>167</v>
      </c>
      <c r="D263" s="74" t="s">
        <v>370</v>
      </c>
      <c r="E263" s="75" t="s">
        <v>452</v>
      </c>
      <c r="F263" s="123" t="s">
        <v>194</v>
      </c>
      <c r="G263" s="38" t="s">
        <v>51</v>
      </c>
      <c r="H263" s="36">
        <v>41</v>
      </c>
      <c r="I263" s="34" t="s">
        <v>6</v>
      </c>
      <c r="J263" s="67">
        <f t="shared" si="6"/>
        <v>6847</v>
      </c>
    </row>
    <row r="264" spans="1:10" ht="16.5">
      <c r="A264" s="9"/>
      <c r="B264" s="121">
        <f t="shared" ref="B264:B273" si="8">B263+1</f>
        <v>259</v>
      </c>
      <c r="C264" s="72">
        <v>24</v>
      </c>
      <c r="D264" s="74" t="s">
        <v>405</v>
      </c>
      <c r="E264" s="75" t="s">
        <v>452</v>
      </c>
      <c r="F264" s="123" t="s">
        <v>195</v>
      </c>
      <c r="G264" s="38" t="s">
        <v>323</v>
      </c>
      <c r="H264" s="36">
        <v>975</v>
      </c>
      <c r="I264" s="34" t="s">
        <v>5</v>
      </c>
      <c r="J264" s="67">
        <f t="shared" si="6"/>
        <v>23400</v>
      </c>
    </row>
    <row r="265" spans="1:10" ht="99">
      <c r="A265" s="9"/>
      <c r="B265" s="121">
        <f t="shared" si="8"/>
        <v>260</v>
      </c>
      <c r="C265" s="72">
        <v>24</v>
      </c>
      <c r="D265" s="74" t="s">
        <v>444</v>
      </c>
      <c r="E265" s="75" t="s">
        <v>452</v>
      </c>
      <c r="F265" s="123" t="s">
        <v>194</v>
      </c>
      <c r="G265" s="38" t="s">
        <v>324</v>
      </c>
      <c r="H265" s="36">
        <v>65</v>
      </c>
      <c r="I265" s="34" t="s">
        <v>6</v>
      </c>
      <c r="J265" s="67">
        <f t="shared" si="6"/>
        <v>1560</v>
      </c>
    </row>
    <row r="266" spans="1:10" ht="49.5">
      <c r="A266" s="9"/>
      <c r="B266" s="121">
        <f t="shared" si="8"/>
        <v>261</v>
      </c>
      <c r="C266" s="72">
        <v>6</v>
      </c>
      <c r="D266" s="74" t="s">
        <v>406</v>
      </c>
      <c r="E266" s="75" t="s">
        <v>452</v>
      </c>
      <c r="F266" s="123" t="s">
        <v>195</v>
      </c>
      <c r="G266" s="38" t="s">
        <v>325</v>
      </c>
      <c r="H266" s="36">
        <v>357</v>
      </c>
      <c r="I266" s="34" t="s">
        <v>7</v>
      </c>
      <c r="J266" s="67">
        <f t="shared" ref="J266:J273" si="9">C266*H266</f>
        <v>2142</v>
      </c>
    </row>
    <row r="267" spans="1:10" ht="19.899999999999999" customHeight="1">
      <c r="A267" s="9"/>
      <c r="B267" s="121">
        <f t="shared" si="8"/>
        <v>262</v>
      </c>
      <c r="C267" s="72">
        <v>10</v>
      </c>
      <c r="D267" s="74" t="s">
        <v>338</v>
      </c>
      <c r="E267" s="75" t="s">
        <v>452</v>
      </c>
      <c r="F267" s="123" t="s">
        <v>194</v>
      </c>
      <c r="G267" s="38" t="s">
        <v>326</v>
      </c>
      <c r="H267" s="36">
        <v>3148</v>
      </c>
      <c r="I267" s="34" t="s">
        <v>6</v>
      </c>
      <c r="J267" s="67">
        <f t="shared" si="9"/>
        <v>31480</v>
      </c>
    </row>
    <row r="268" spans="1:10" ht="19.899999999999999" customHeight="1">
      <c r="A268" s="9"/>
      <c r="B268" s="121">
        <f t="shared" si="8"/>
        <v>263</v>
      </c>
      <c r="C268" s="72">
        <v>1</v>
      </c>
      <c r="D268" s="74" t="s">
        <v>339</v>
      </c>
      <c r="E268" s="75" t="s">
        <v>452</v>
      </c>
      <c r="F268" s="123" t="s">
        <v>195</v>
      </c>
      <c r="G268" s="38" t="s">
        <v>327</v>
      </c>
      <c r="H268" s="36">
        <v>3675</v>
      </c>
      <c r="I268" s="34" t="s">
        <v>7</v>
      </c>
      <c r="J268" s="67">
        <f t="shared" si="9"/>
        <v>3675</v>
      </c>
    </row>
    <row r="269" spans="1:10" ht="19.899999999999999" customHeight="1">
      <c r="A269" s="9"/>
      <c r="B269" s="121">
        <f t="shared" si="8"/>
        <v>264</v>
      </c>
      <c r="C269" s="72">
        <v>6</v>
      </c>
      <c r="D269" s="74" t="s">
        <v>268</v>
      </c>
      <c r="E269" s="75" t="s">
        <v>452</v>
      </c>
      <c r="F269" s="123" t="s">
        <v>194</v>
      </c>
      <c r="G269" s="38" t="s">
        <v>173</v>
      </c>
      <c r="H269" s="36">
        <v>53</v>
      </c>
      <c r="I269" s="34" t="s">
        <v>7</v>
      </c>
      <c r="J269" s="67">
        <f t="shared" si="9"/>
        <v>318</v>
      </c>
    </row>
    <row r="270" spans="1:10" ht="19.899999999999999" customHeight="1">
      <c r="A270" s="9"/>
      <c r="B270" s="121">
        <f t="shared" si="8"/>
        <v>265</v>
      </c>
      <c r="C270" s="72">
        <v>1</v>
      </c>
      <c r="D270" s="74" t="s">
        <v>340</v>
      </c>
      <c r="E270" s="75" t="s">
        <v>452</v>
      </c>
      <c r="F270" s="123" t="s">
        <v>194</v>
      </c>
      <c r="G270" s="38" t="s">
        <v>328</v>
      </c>
      <c r="H270" s="36">
        <v>374.85</v>
      </c>
      <c r="I270" s="34" t="s">
        <v>7</v>
      </c>
      <c r="J270" s="67">
        <f t="shared" si="9"/>
        <v>374.85</v>
      </c>
    </row>
    <row r="271" spans="1:10" ht="19.899999999999999" customHeight="1">
      <c r="A271" s="9"/>
      <c r="B271" s="121">
        <f t="shared" si="8"/>
        <v>266</v>
      </c>
      <c r="C271" s="72">
        <v>2</v>
      </c>
      <c r="D271" s="74" t="s">
        <v>664</v>
      </c>
      <c r="E271" s="75" t="s">
        <v>452</v>
      </c>
      <c r="F271" s="123" t="s">
        <v>195</v>
      </c>
      <c r="G271" s="38" t="s">
        <v>648</v>
      </c>
      <c r="H271" s="36">
        <v>40658.78</v>
      </c>
      <c r="I271" s="34" t="s">
        <v>7</v>
      </c>
      <c r="J271" s="67">
        <f t="shared" si="9"/>
        <v>81317.56</v>
      </c>
    </row>
    <row r="272" spans="1:10" ht="19.899999999999999" customHeight="1">
      <c r="A272" s="9"/>
      <c r="B272" s="121">
        <f t="shared" si="8"/>
        <v>267</v>
      </c>
      <c r="C272" s="72">
        <v>400</v>
      </c>
      <c r="D272" s="74" t="s">
        <v>660</v>
      </c>
      <c r="E272" s="75" t="s">
        <v>452</v>
      </c>
      <c r="F272" s="123" t="s">
        <v>195</v>
      </c>
      <c r="G272" s="38" t="s">
        <v>635</v>
      </c>
      <c r="H272" s="36">
        <v>56.5</v>
      </c>
      <c r="I272" s="34" t="s">
        <v>66</v>
      </c>
      <c r="J272" s="67">
        <f t="shared" si="9"/>
        <v>22600</v>
      </c>
    </row>
    <row r="273" spans="1:12" ht="19.899999999999999" customHeight="1">
      <c r="A273" s="9"/>
      <c r="B273" s="121">
        <f t="shared" si="8"/>
        <v>268</v>
      </c>
      <c r="C273" s="72">
        <v>1000</v>
      </c>
      <c r="D273" s="74" t="s">
        <v>665</v>
      </c>
      <c r="E273" s="75" t="s">
        <v>452</v>
      </c>
      <c r="F273" s="123" t="s">
        <v>195</v>
      </c>
      <c r="G273" s="38" t="s">
        <v>633</v>
      </c>
      <c r="H273" s="36">
        <v>57.45</v>
      </c>
      <c r="I273" s="34" t="s">
        <v>66</v>
      </c>
      <c r="J273" s="67">
        <f t="shared" si="9"/>
        <v>57450</v>
      </c>
      <c r="K273" s="221">
        <f>SUM(J216:J273)</f>
        <v>1092660.2737199999</v>
      </c>
      <c r="L273" s="227" t="s">
        <v>678</v>
      </c>
    </row>
    <row r="274" spans="1:12" ht="16.5">
      <c r="A274" s="10"/>
      <c r="B274" s="10"/>
      <c r="C274" s="201"/>
      <c r="D274" s="279" t="s">
        <v>119</v>
      </c>
      <c r="E274" s="280"/>
      <c r="F274" s="280"/>
      <c r="G274" s="280"/>
      <c r="H274" s="280"/>
      <c r="I274" s="280"/>
      <c r="J274" s="48">
        <f>SUM(J6:J273)</f>
        <v>19556549.556270007</v>
      </c>
      <c r="K274" s="220">
        <f>K273+K215+K177+K133</f>
        <v>19556549.55627</v>
      </c>
    </row>
    <row r="275" spans="1:12" ht="16.5">
      <c r="A275" s="10"/>
      <c r="B275" s="10"/>
      <c r="C275" s="201"/>
      <c r="D275" s="280" t="s">
        <v>120</v>
      </c>
      <c r="E275" s="280"/>
      <c r="F275" s="280"/>
      <c r="G275" s="280"/>
      <c r="H275" s="280"/>
      <c r="I275" s="280"/>
      <c r="J275" s="49">
        <f>J274*0.18</f>
        <v>3520178.9201286011</v>
      </c>
    </row>
    <row r="276" spans="1:12" ht="18.75">
      <c r="A276" s="14"/>
      <c r="B276" s="272" t="s">
        <v>184</v>
      </c>
      <c r="C276" s="273"/>
      <c r="D276" s="273"/>
      <c r="E276" s="273"/>
      <c r="F276" s="273"/>
      <c r="G276" s="273"/>
      <c r="H276" s="273"/>
      <c r="I276" s="274"/>
      <c r="J276" s="50">
        <f>J274</f>
        <v>19556549.556270007</v>
      </c>
    </row>
    <row r="277" spans="1:12" ht="18.75">
      <c r="A277" s="15"/>
      <c r="B277" s="272" t="s">
        <v>185</v>
      </c>
      <c r="C277" s="273"/>
      <c r="D277" s="273"/>
      <c r="E277" s="273"/>
      <c r="F277" s="273"/>
      <c r="G277" s="273"/>
      <c r="H277" s="273"/>
      <c r="I277" s="274"/>
      <c r="J277" s="50">
        <f>J274+J275</f>
        <v>23076728.47639861</v>
      </c>
    </row>
    <row r="278" spans="1:12" s="2" customFormat="1" ht="13.5">
      <c r="A278" s="15"/>
      <c r="B278" s="15"/>
      <c r="C278" s="203"/>
      <c r="D278" s="239" t="s">
        <v>690</v>
      </c>
      <c r="E278" s="240">
        <v>4000</v>
      </c>
      <c r="F278" s="241" t="s">
        <v>691</v>
      </c>
      <c r="G278" s="26"/>
      <c r="H278" s="27"/>
      <c r="I278" s="28"/>
      <c r="J278" s="28"/>
    </row>
    <row r="279" spans="1:12" s="2" customFormat="1" ht="13.5">
      <c r="A279" s="15"/>
      <c r="B279" s="15"/>
      <c r="C279" s="203"/>
      <c r="D279" s="239" t="s">
        <v>692</v>
      </c>
      <c r="E279" s="240">
        <v>3120</v>
      </c>
      <c r="F279" s="241" t="s">
        <v>691</v>
      </c>
      <c r="G279" s="26"/>
      <c r="H279" s="27"/>
      <c r="I279" s="28"/>
      <c r="J279" s="28"/>
    </row>
    <row r="280" spans="1:12">
      <c r="D280" s="238" t="s">
        <v>687</v>
      </c>
    </row>
    <row r="281" spans="1:12">
      <c r="D281" s="238" t="s">
        <v>688</v>
      </c>
    </row>
  </sheetData>
  <mergeCells count="8">
    <mergeCell ref="B276:I276"/>
    <mergeCell ref="B277:I277"/>
    <mergeCell ref="A1:J1"/>
    <mergeCell ref="A2:J2"/>
    <mergeCell ref="A3:J3"/>
    <mergeCell ref="B5:I5"/>
    <mergeCell ref="D274:I274"/>
    <mergeCell ref="D275:I275"/>
  </mergeCells>
  <pageMargins left="0.7" right="0.7" top="0.75" bottom="0.75" header="0.3" footer="0.3"/>
  <pageSetup paperSize="5" scale="59" fitToHeight="10" orientation="portrait" verticalDpi="0" r:id="rId1"/>
  <colBreaks count="1" manualBreakCount="1">
    <brk id="10" max="1048575" man="1"/>
  </colBreaks>
</worksheet>
</file>

<file path=xl/worksheets/sheet5.xml><?xml version="1.0" encoding="utf-8"?>
<worksheet xmlns="http://schemas.openxmlformats.org/spreadsheetml/2006/main" xmlns:r="http://schemas.openxmlformats.org/officeDocument/2006/relationships">
  <sheetPr>
    <pageSetUpPr fitToPage="1"/>
  </sheetPr>
  <dimension ref="A1:L263"/>
  <sheetViews>
    <sheetView view="pageBreakPreview" topLeftCell="B252" zoomScale="115" zoomScaleSheetLayoutView="115" workbookViewId="0">
      <selection activeCell="B262" sqref="A262:XFD263"/>
    </sheetView>
  </sheetViews>
  <sheetFormatPr defaultRowHeight="12.75"/>
  <cols>
    <col min="1" max="1" width="0" hidden="1" customWidth="1"/>
    <col min="3" max="3" width="12" style="210" bestFit="1" customWidth="1"/>
    <col min="4" max="4" width="59.28515625" customWidth="1"/>
    <col min="7" max="7" width="14.42578125" customWidth="1"/>
    <col min="8" max="8" width="13" customWidth="1"/>
    <col min="10" max="10" width="22" customWidth="1"/>
    <col min="11" max="11" width="17.140625" customWidth="1"/>
    <col min="12" max="12" width="21.42578125" customWidth="1"/>
  </cols>
  <sheetData>
    <row r="1" spans="1:10" ht="39" customHeight="1">
      <c r="A1" s="275" t="s">
        <v>0</v>
      </c>
      <c r="B1" s="275"/>
      <c r="C1" s="275"/>
      <c r="D1" s="275"/>
      <c r="E1" s="275"/>
      <c r="F1" s="275"/>
      <c r="G1" s="275"/>
      <c r="H1" s="275"/>
      <c r="I1" s="275"/>
      <c r="J1" s="275"/>
    </row>
    <row r="2" spans="1:10" ht="39.75" customHeight="1">
      <c r="A2" s="276" t="s">
        <v>519</v>
      </c>
      <c r="B2" s="276"/>
      <c r="C2" s="276"/>
      <c r="D2" s="276"/>
      <c r="E2" s="276"/>
      <c r="F2" s="276"/>
      <c r="G2" s="276"/>
      <c r="H2" s="276"/>
      <c r="I2" s="276"/>
      <c r="J2" s="276"/>
    </row>
    <row r="3" spans="1:10" ht="17.25">
      <c r="A3" s="277" t="s">
        <v>520</v>
      </c>
      <c r="B3" s="277"/>
      <c r="C3" s="277"/>
      <c r="D3" s="277"/>
      <c r="E3" s="277"/>
      <c r="F3" s="277"/>
      <c r="G3" s="277"/>
      <c r="H3" s="277"/>
      <c r="I3" s="277"/>
      <c r="J3" s="277"/>
    </row>
    <row r="4" spans="1:10" ht="60">
      <c r="A4" s="3" t="s">
        <v>1</v>
      </c>
      <c r="B4" s="3" t="s">
        <v>4</v>
      </c>
      <c r="C4" s="204" t="s">
        <v>186</v>
      </c>
      <c r="D4" s="3" t="s">
        <v>451</v>
      </c>
      <c r="E4" s="4" t="s">
        <v>8</v>
      </c>
      <c r="F4" s="4" t="s">
        <v>117</v>
      </c>
      <c r="G4" s="3" t="s">
        <v>9</v>
      </c>
      <c r="H4" s="5" t="s">
        <v>2</v>
      </c>
      <c r="I4" s="6" t="s">
        <v>10</v>
      </c>
      <c r="J4" s="37" t="s">
        <v>3</v>
      </c>
    </row>
    <row r="5" spans="1:10" ht="18" customHeight="1">
      <c r="A5" s="3"/>
      <c r="B5" s="278" t="s">
        <v>118</v>
      </c>
      <c r="C5" s="278"/>
      <c r="D5" s="278"/>
      <c r="E5" s="278"/>
      <c r="F5" s="278"/>
      <c r="G5" s="278"/>
      <c r="H5" s="278"/>
      <c r="I5" s="278"/>
      <c r="J5" s="37"/>
    </row>
    <row r="6" spans="1:10" ht="16.5">
      <c r="A6" s="9"/>
      <c r="B6" s="121">
        <v>1</v>
      </c>
      <c r="C6" s="63">
        <v>2</v>
      </c>
      <c r="D6" s="122" t="s">
        <v>202</v>
      </c>
      <c r="E6" s="123" t="s">
        <v>452</v>
      </c>
      <c r="F6" s="123" t="s">
        <v>194</v>
      </c>
      <c r="G6" s="122" t="s">
        <v>200</v>
      </c>
      <c r="H6" s="124">
        <v>5805.84</v>
      </c>
      <c r="I6" s="123" t="s">
        <v>7</v>
      </c>
      <c r="J6" s="124">
        <f>C6*H6</f>
        <v>11611.68</v>
      </c>
    </row>
    <row r="7" spans="1:10" ht="47.25">
      <c r="A7" s="9"/>
      <c r="B7" s="121">
        <f>B6+1</f>
        <v>2</v>
      </c>
      <c r="C7" s="63">
        <v>2</v>
      </c>
      <c r="D7" s="122" t="s">
        <v>341</v>
      </c>
      <c r="E7" s="123" t="s">
        <v>452</v>
      </c>
      <c r="F7" s="123" t="s">
        <v>194</v>
      </c>
      <c r="G7" s="122" t="s">
        <v>67</v>
      </c>
      <c r="H7" s="124">
        <v>21945</v>
      </c>
      <c r="I7" s="123" t="s">
        <v>7</v>
      </c>
      <c r="J7" s="124">
        <f t="shared" ref="J7:J62" si="0">C7*H7</f>
        <v>43890</v>
      </c>
    </row>
    <row r="8" spans="1:10" ht="16.5">
      <c r="A8" s="9"/>
      <c r="B8" s="121">
        <f t="shared" ref="B8:B71" si="1">B7+1</f>
        <v>3</v>
      </c>
      <c r="C8" s="63">
        <v>2</v>
      </c>
      <c r="D8" s="122" t="s">
        <v>521</v>
      </c>
      <c r="E8" s="123" t="s">
        <v>452</v>
      </c>
      <c r="F8" s="123" t="s">
        <v>194</v>
      </c>
      <c r="G8" s="122" t="s">
        <v>204</v>
      </c>
      <c r="H8" s="124">
        <v>5805.84</v>
      </c>
      <c r="I8" s="123" t="s">
        <v>7</v>
      </c>
      <c r="J8" s="124">
        <f t="shared" si="0"/>
        <v>11611.68</v>
      </c>
    </row>
    <row r="9" spans="1:10" ht="33">
      <c r="A9" s="9"/>
      <c r="B9" s="121">
        <f t="shared" si="1"/>
        <v>4</v>
      </c>
      <c r="C9" s="63">
        <v>2</v>
      </c>
      <c r="D9" s="122" t="s">
        <v>455</v>
      </c>
      <c r="E9" s="123" t="s">
        <v>452</v>
      </c>
      <c r="F9" s="123" t="s">
        <v>194</v>
      </c>
      <c r="G9" s="122" t="s">
        <v>201</v>
      </c>
      <c r="H9" s="124">
        <v>49480.2</v>
      </c>
      <c r="I9" s="123" t="s">
        <v>7</v>
      </c>
      <c r="J9" s="124">
        <f t="shared" si="0"/>
        <v>98960.4</v>
      </c>
    </row>
    <row r="10" spans="1:10" ht="16.5">
      <c r="A10" s="9"/>
      <c r="B10" s="121">
        <f t="shared" si="1"/>
        <v>5</v>
      </c>
      <c r="C10" s="63">
        <v>1</v>
      </c>
      <c r="D10" s="122" t="s">
        <v>205</v>
      </c>
      <c r="E10" s="123" t="s">
        <v>452</v>
      </c>
      <c r="F10" s="123" t="s">
        <v>194</v>
      </c>
      <c r="G10" s="55" t="s">
        <v>55</v>
      </c>
      <c r="H10" s="56">
        <v>350</v>
      </c>
      <c r="I10" s="123" t="s">
        <v>7</v>
      </c>
      <c r="J10" s="124">
        <f t="shared" si="0"/>
        <v>350</v>
      </c>
    </row>
    <row r="11" spans="1:10" ht="96">
      <c r="A11" s="9"/>
      <c r="B11" s="121">
        <f t="shared" si="1"/>
        <v>6</v>
      </c>
      <c r="C11" s="63">
        <v>1</v>
      </c>
      <c r="D11" s="122" t="s">
        <v>456</v>
      </c>
      <c r="E11" s="123" t="s">
        <v>452</v>
      </c>
      <c r="F11" s="123" t="s">
        <v>194</v>
      </c>
      <c r="G11" s="55" t="s">
        <v>15</v>
      </c>
      <c r="H11" s="56">
        <v>3299.7</v>
      </c>
      <c r="I11" s="123" t="s">
        <v>7</v>
      </c>
      <c r="J11" s="124">
        <f t="shared" si="0"/>
        <v>3299.7</v>
      </c>
    </row>
    <row r="12" spans="1:10" ht="16.5">
      <c r="A12" s="9"/>
      <c r="B12" s="121">
        <f t="shared" si="1"/>
        <v>7</v>
      </c>
      <c r="C12" s="63">
        <v>1</v>
      </c>
      <c r="D12" s="122" t="s">
        <v>206</v>
      </c>
      <c r="E12" s="123" t="s">
        <v>452</v>
      </c>
      <c r="F12" s="123" t="s">
        <v>194</v>
      </c>
      <c r="G12" s="55" t="s">
        <v>56</v>
      </c>
      <c r="H12" s="56">
        <v>280</v>
      </c>
      <c r="I12" s="123" t="s">
        <v>7</v>
      </c>
      <c r="J12" s="124">
        <f t="shared" si="0"/>
        <v>280</v>
      </c>
    </row>
    <row r="13" spans="1:10" ht="49.5">
      <c r="A13" s="9"/>
      <c r="B13" s="121">
        <f t="shared" si="1"/>
        <v>8</v>
      </c>
      <c r="C13" s="63">
        <v>1</v>
      </c>
      <c r="D13" s="122" t="s">
        <v>457</v>
      </c>
      <c r="E13" s="123" t="s">
        <v>452</v>
      </c>
      <c r="F13" s="123" t="s">
        <v>194</v>
      </c>
      <c r="G13" s="55" t="s">
        <v>54</v>
      </c>
      <c r="H13" s="56">
        <v>25967.57</v>
      </c>
      <c r="I13" s="123" t="s">
        <v>7</v>
      </c>
      <c r="J13" s="124">
        <f t="shared" si="0"/>
        <v>25967.57</v>
      </c>
    </row>
    <row r="14" spans="1:10" ht="47.25">
      <c r="A14" s="9"/>
      <c r="B14" s="121">
        <f t="shared" si="1"/>
        <v>9</v>
      </c>
      <c r="C14" s="63">
        <v>1</v>
      </c>
      <c r="D14" s="122" t="s">
        <v>207</v>
      </c>
      <c r="E14" s="123" t="s">
        <v>452</v>
      </c>
      <c r="F14" s="123" t="s">
        <v>194</v>
      </c>
      <c r="G14" s="55" t="s">
        <v>131</v>
      </c>
      <c r="H14" s="56">
        <v>1650</v>
      </c>
      <c r="I14" s="123" t="s">
        <v>7</v>
      </c>
      <c r="J14" s="124">
        <f t="shared" si="0"/>
        <v>1650</v>
      </c>
    </row>
    <row r="15" spans="1:10" ht="16.5">
      <c r="A15" s="9"/>
      <c r="B15" s="121">
        <f t="shared" si="1"/>
        <v>10</v>
      </c>
      <c r="C15" s="63">
        <v>16</v>
      </c>
      <c r="D15" s="122" t="s">
        <v>208</v>
      </c>
      <c r="E15" s="123" t="s">
        <v>452</v>
      </c>
      <c r="F15" s="123" t="s">
        <v>194</v>
      </c>
      <c r="G15" s="55" t="s">
        <v>70</v>
      </c>
      <c r="H15" s="56">
        <v>1024</v>
      </c>
      <c r="I15" s="123" t="s">
        <v>7</v>
      </c>
      <c r="J15" s="124">
        <f t="shared" si="0"/>
        <v>16384</v>
      </c>
    </row>
    <row r="16" spans="1:10" ht="96">
      <c r="A16" s="9"/>
      <c r="B16" s="121">
        <f t="shared" si="1"/>
        <v>11</v>
      </c>
      <c r="C16" s="63">
        <v>8</v>
      </c>
      <c r="D16" s="122" t="s">
        <v>456</v>
      </c>
      <c r="E16" s="123" t="s">
        <v>452</v>
      </c>
      <c r="F16" s="123" t="s">
        <v>194</v>
      </c>
      <c r="G16" s="55" t="s">
        <v>15</v>
      </c>
      <c r="H16" s="56">
        <v>3299.7</v>
      </c>
      <c r="I16" s="123" t="s">
        <v>7</v>
      </c>
      <c r="J16" s="124">
        <f t="shared" si="0"/>
        <v>26397.599999999999</v>
      </c>
    </row>
    <row r="17" spans="1:10" ht="16.5">
      <c r="A17" s="9"/>
      <c r="B17" s="121">
        <f t="shared" si="1"/>
        <v>12</v>
      </c>
      <c r="C17" s="63">
        <v>16</v>
      </c>
      <c r="D17" s="122" t="s">
        <v>209</v>
      </c>
      <c r="E17" s="123" t="s">
        <v>452</v>
      </c>
      <c r="F17" s="123" t="s">
        <v>194</v>
      </c>
      <c r="G17" s="55" t="s">
        <v>71</v>
      </c>
      <c r="H17" s="56">
        <v>1044.48</v>
      </c>
      <c r="I17" s="123" t="s">
        <v>7</v>
      </c>
      <c r="J17" s="124">
        <f t="shared" si="0"/>
        <v>16711.68</v>
      </c>
    </row>
    <row r="18" spans="1:10" ht="47.25">
      <c r="A18" s="9"/>
      <c r="B18" s="121">
        <f t="shared" si="1"/>
        <v>13</v>
      </c>
      <c r="C18" s="63">
        <v>16</v>
      </c>
      <c r="D18" s="122" t="s">
        <v>210</v>
      </c>
      <c r="E18" s="123" t="s">
        <v>452</v>
      </c>
      <c r="F18" s="123" t="s">
        <v>194</v>
      </c>
      <c r="G18" s="55" t="s">
        <v>132</v>
      </c>
      <c r="H18" s="56">
        <v>8894</v>
      </c>
      <c r="I18" s="123" t="s">
        <v>7</v>
      </c>
      <c r="J18" s="124">
        <f t="shared" si="0"/>
        <v>142304</v>
      </c>
    </row>
    <row r="19" spans="1:10" ht="16.5">
      <c r="A19" s="9"/>
      <c r="B19" s="121">
        <f t="shared" si="1"/>
        <v>14</v>
      </c>
      <c r="C19" s="63">
        <v>10</v>
      </c>
      <c r="D19" s="122" t="s">
        <v>211</v>
      </c>
      <c r="E19" s="123" t="s">
        <v>452</v>
      </c>
      <c r="F19" s="123" t="s">
        <v>194</v>
      </c>
      <c r="G19" s="55" t="s">
        <v>68</v>
      </c>
      <c r="H19" s="56">
        <v>1024</v>
      </c>
      <c r="I19" s="123" t="s">
        <v>7</v>
      </c>
      <c r="J19" s="124">
        <f t="shared" si="0"/>
        <v>10240</v>
      </c>
    </row>
    <row r="20" spans="1:10" ht="96">
      <c r="A20" s="9"/>
      <c r="B20" s="121">
        <f t="shared" si="1"/>
        <v>15</v>
      </c>
      <c r="C20" s="63">
        <v>5</v>
      </c>
      <c r="D20" s="122" t="s">
        <v>456</v>
      </c>
      <c r="E20" s="123" t="s">
        <v>452</v>
      </c>
      <c r="F20" s="123" t="s">
        <v>194</v>
      </c>
      <c r="G20" s="55" t="s">
        <v>15</v>
      </c>
      <c r="H20" s="56">
        <v>3299.7</v>
      </c>
      <c r="I20" s="123" t="s">
        <v>7</v>
      </c>
      <c r="J20" s="124">
        <f t="shared" si="0"/>
        <v>16498.5</v>
      </c>
    </row>
    <row r="21" spans="1:10" ht="16.5">
      <c r="A21" s="9"/>
      <c r="B21" s="121">
        <f t="shared" si="1"/>
        <v>16</v>
      </c>
      <c r="C21" s="63">
        <v>10</v>
      </c>
      <c r="D21" s="122" t="s">
        <v>212</v>
      </c>
      <c r="E21" s="123" t="s">
        <v>452</v>
      </c>
      <c r="F21" s="123" t="s">
        <v>194</v>
      </c>
      <c r="G21" s="55" t="s">
        <v>69</v>
      </c>
      <c r="H21" s="56">
        <v>1044.48</v>
      </c>
      <c r="I21" s="123" t="s">
        <v>7</v>
      </c>
      <c r="J21" s="124">
        <f t="shared" si="0"/>
        <v>10444.799999999999</v>
      </c>
    </row>
    <row r="22" spans="1:10" ht="31.5">
      <c r="A22" s="9"/>
      <c r="B22" s="121">
        <f t="shared" si="1"/>
        <v>17</v>
      </c>
      <c r="C22" s="63">
        <v>10</v>
      </c>
      <c r="D22" s="122" t="s">
        <v>342</v>
      </c>
      <c r="E22" s="123" t="s">
        <v>452</v>
      </c>
      <c r="F22" s="123" t="s">
        <v>194</v>
      </c>
      <c r="G22" s="55" t="s">
        <v>133</v>
      </c>
      <c r="H22" s="56">
        <v>9847</v>
      </c>
      <c r="I22" s="123" t="s">
        <v>7</v>
      </c>
      <c r="J22" s="124">
        <f t="shared" si="0"/>
        <v>98470</v>
      </c>
    </row>
    <row r="23" spans="1:10" ht="16.5">
      <c r="A23" s="9"/>
      <c r="B23" s="121">
        <f t="shared" si="1"/>
        <v>18</v>
      </c>
      <c r="C23" s="63">
        <v>1</v>
      </c>
      <c r="D23" s="122" t="s">
        <v>213</v>
      </c>
      <c r="E23" s="123" t="s">
        <v>452</v>
      </c>
      <c r="F23" s="123" t="s">
        <v>194</v>
      </c>
      <c r="G23" s="55" t="s">
        <v>134</v>
      </c>
      <c r="H23" s="56">
        <v>1612</v>
      </c>
      <c r="I23" s="123" t="s">
        <v>63</v>
      </c>
      <c r="J23" s="124">
        <f t="shared" si="0"/>
        <v>1612</v>
      </c>
    </row>
    <row r="24" spans="1:10" ht="96">
      <c r="A24" s="9"/>
      <c r="B24" s="121">
        <f t="shared" si="1"/>
        <v>19</v>
      </c>
      <c r="C24" s="63">
        <v>1</v>
      </c>
      <c r="D24" s="122" t="s">
        <v>458</v>
      </c>
      <c r="E24" s="123" t="s">
        <v>452</v>
      </c>
      <c r="F24" s="123" t="s">
        <v>194</v>
      </c>
      <c r="G24" s="55" t="s">
        <v>15</v>
      </c>
      <c r="H24" s="56">
        <v>3299.7</v>
      </c>
      <c r="I24" s="123" t="s">
        <v>7</v>
      </c>
      <c r="J24" s="124">
        <f t="shared" si="0"/>
        <v>3299.7</v>
      </c>
    </row>
    <row r="25" spans="1:10" ht="16.5">
      <c r="A25" s="9"/>
      <c r="B25" s="121">
        <f t="shared" si="1"/>
        <v>20</v>
      </c>
      <c r="C25" s="63">
        <v>1</v>
      </c>
      <c r="D25" s="122" t="s">
        <v>214</v>
      </c>
      <c r="E25" s="123" t="s">
        <v>452</v>
      </c>
      <c r="F25" s="123" t="s">
        <v>194</v>
      </c>
      <c r="G25" s="55" t="s">
        <v>135</v>
      </c>
      <c r="H25" s="56">
        <v>1024</v>
      </c>
      <c r="I25" s="123" t="s">
        <v>63</v>
      </c>
      <c r="J25" s="124">
        <f t="shared" si="0"/>
        <v>1024</v>
      </c>
    </row>
    <row r="26" spans="1:10" ht="47.25">
      <c r="A26" s="9"/>
      <c r="B26" s="121">
        <f t="shared" si="1"/>
        <v>21</v>
      </c>
      <c r="C26" s="63">
        <v>1</v>
      </c>
      <c r="D26" s="122" t="s">
        <v>291</v>
      </c>
      <c r="E26" s="123" t="s">
        <v>452</v>
      </c>
      <c r="F26" s="123" t="s">
        <v>194</v>
      </c>
      <c r="G26" s="55" t="s">
        <v>290</v>
      </c>
      <c r="H26" s="56">
        <v>7666</v>
      </c>
      <c r="I26" s="123" t="s">
        <v>7</v>
      </c>
      <c r="J26" s="124">
        <f t="shared" si="0"/>
        <v>7666</v>
      </c>
    </row>
    <row r="27" spans="1:10" ht="63">
      <c r="A27" s="9"/>
      <c r="B27" s="121">
        <f t="shared" si="1"/>
        <v>22</v>
      </c>
      <c r="C27" s="63">
        <v>1</v>
      </c>
      <c r="D27" s="122" t="s">
        <v>215</v>
      </c>
      <c r="E27" s="123" t="s">
        <v>452</v>
      </c>
      <c r="F27" s="123" t="s">
        <v>195</v>
      </c>
      <c r="G27" s="55" t="s">
        <v>61</v>
      </c>
      <c r="H27" s="56">
        <v>42000</v>
      </c>
      <c r="I27" s="123" t="s">
        <v>7</v>
      </c>
      <c r="J27" s="124">
        <f t="shared" si="0"/>
        <v>42000</v>
      </c>
    </row>
    <row r="28" spans="1:10" ht="78.75">
      <c r="A28" s="9"/>
      <c r="B28" s="121">
        <f t="shared" si="1"/>
        <v>23</v>
      </c>
      <c r="C28" s="63">
        <v>1</v>
      </c>
      <c r="D28" s="122" t="s">
        <v>216</v>
      </c>
      <c r="E28" s="123" t="s">
        <v>452</v>
      </c>
      <c r="F28" s="123" t="s">
        <v>194</v>
      </c>
      <c r="G28" s="55" t="s">
        <v>44</v>
      </c>
      <c r="H28" s="56">
        <v>2122</v>
      </c>
      <c r="I28" s="123" t="s">
        <v>7</v>
      </c>
      <c r="J28" s="124">
        <f t="shared" si="0"/>
        <v>2122</v>
      </c>
    </row>
    <row r="29" spans="1:10" ht="16.5">
      <c r="A29" s="9"/>
      <c r="B29" s="121">
        <f t="shared" si="1"/>
        <v>24</v>
      </c>
      <c r="C29" s="63">
        <v>44</v>
      </c>
      <c r="D29" s="122" t="s">
        <v>126</v>
      </c>
      <c r="E29" s="123" t="s">
        <v>452</v>
      </c>
      <c r="F29" s="123" t="s">
        <v>194</v>
      </c>
      <c r="G29" s="59" t="s">
        <v>136</v>
      </c>
      <c r="H29" s="56">
        <v>48</v>
      </c>
      <c r="I29" s="123" t="s">
        <v>7</v>
      </c>
      <c r="J29" s="124">
        <f t="shared" si="0"/>
        <v>2112</v>
      </c>
    </row>
    <row r="30" spans="1:10" ht="94.5">
      <c r="A30" s="9"/>
      <c r="B30" s="121">
        <f t="shared" si="1"/>
        <v>25</v>
      </c>
      <c r="C30" s="63">
        <v>0.83</v>
      </c>
      <c r="D30" s="122" t="s">
        <v>217</v>
      </c>
      <c r="E30" s="123" t="s">
        <v>452</v>
      </c>
      <c r="F30" s="123" t="s">
        <v>194</v>
      </c>
      <c r="G30" s="55" t="s">
        <v>114</v>
      </c>
      <c r="H30" s="56">
        <v>3426</v>
      </c>
      <c r="I30" s="123" t="s">
        <v>64</v>
      </c>
      <c r="J30" s="124">
        <f t="shared" si="0"/>
        <v>2843.58</v>
      </c>
    </row>
    <row r="31" spans="1:10" ht="63">
      <c r="A31" s="9"/>
      <c r="B31" s="121">
        <f t="shared" si="1"/>
        <v>26</v>
      </c>
      <c r="C31" s="63">
        <v>3.83</v>
      </c>
      <c r="D31" s="122" t="s">
        <v>218</v>
      </c>
      <c r="E31" s="123" t="s">
        <v>452</v>
      </c>
      <c r="F31" s="123" t="s">
        <v>194</v>
      </c>
      <c r="G31" s="55" t="s">
        <v>35</v>
      </c>
      <c r="H31" s="56">
        <v>1470</v>
      </c>
      <c r="I31" s="123" t="s">
        <v>64</v>
      </c>
      <c r="J31" s="124">
        <f t="shared" si="0"/>
        <v>5630.1</v>
      </c>
    </row>
    <row r="32" spans="1:10" ht="144">
      <c r="A32" s="9"/>
      <c r="B32" s="121">
        <f t="shared" si="1"/>
        <v>27</v>
      </c>
      <c r="C32" s="63">
        <v>3.83</v>
      </c>
      <c r="D32" s="122" t="s">
        <v>459</v>
      </c>
      <c r="E32" s="123" t="s">
        <v>452</v>
      </c>
      <c r="F32" s="123" t="s">
        <v>195</v>
      </c>
      <c r="G32" s="55" t="s">
        <v>33</v>
      </c>
      <c r="H32" s="56">
        <v>2181</v>
      </c>
      <c r="I32" s="123" t="s">
        <v>64</v>
      </c>
      <c r="J32" s="124">
        <f t="shared" si="0"/>
        <v>8353.23</v>
      </c>
    </row>
    <row r="33" spans="1:10" ht="144">
      <c r="A33" s="9"/>
      <c r="B33" s="121">
        <f t="shared" si="1"/>
        <v>28</v>
      </c>
      <c r="C33" s="63">
        <v>3.83</v>
      </c>
      <c r="D33" s="122" t="s">
        <v>460</v>
      </c>
      <c r="E33" s="123" t="s">
        <v>452</v>
      </c>
      <c r="F33" s="123" t="s">
        <v>194</v>
      </c>
      <c r="G33" s="55" t="s">
        <v>34</v>
      </c>
      <c r="H33" s="56">
        <v>851</v>
      </c>
      <c r="I33" s="123" t="s">
        <v>64</v>
      </c>
      <c r="J33" s="124">
        <f t="shared" si="0"/>
        <v>3259.33</v>
      </c>
    </row>
    <row r="34" spans="1:10" ht="144">
      <c r="A34" s="9"/>
      <c r="B34" s="121">
        <f t="shared" si="1"/>
        <v>29</v>
      </c>
      <c r="C34" s="63">
        <v>3.83</v>
      </c>
      <c r="D34" s="122" t="s">
        <v>461</v>
      </c>
      <c r="E34" s="123" t="s">
        <v>452</v>
      </c>
      <c r="F34" s="123" t="s">
        <v>195</v>
      </c>
      <c r="G34" s="55" t="s">
        <v>37</v>
      </c>
      <c r="H34" s="56">
        <v>1293</v>
      </c>
      <c r="I34" s="123" t="s">
        <v>64</v>
      </c>
      <c r="J34" s="124">
        <f t="shared" si="0"/>
        <v>4952.1900000000005</v>
      </c>
    </row>
    <row r="35" spans="1:10" ht="144">
      <c r="A35" s="9"/>
      <c r="B35" s="121">
        <f t="shared" si="1"/>
        <v>30</v>
      </c>
      <c r="C35" s="63">
        <v>3.83</v>
      </c>
      <c r="D35" s="122" t="s">
        <v>462</v>
      </c>
      <c r="E35" s="123" t="s">
        <v>452</v>
      </c>
      <c r="F35" s="123" t="s">
        <v>194</v>
      </c>
      <c r="G35" s="55" t="s">
        <v>36</v>
      </c>
      <c r="H35" s="56">
        <v>482</v>
      </c>
      <c r="I35" s="123" t="s">
        <v>64</v>
      </c>
      <c r="J35" s="124">
        <f t="shared" si="0"/>
        <v>1846.06</v>
      </c>
    </row>
    <row r="36" spans="1:10" ht="16.5">
      <c r="A36" s="9"/>
      <c r="B36" s="121">
        <f t="shared" si="1"/>
        <v>31</v>
      </c>
      <c r="C36" s="63">
        <v>43</v>
      </c>
      <c r="D36" s="122" t="s">
        <v>219</v>
      </c>
      <c r="E36" s="123" t="s">
        <v>452</v>
      </c>
      <c r="F36" s="123" t="s">
        <v>194</v>
      </c>
      <c r="G36" s="55" t="s">
        <v>87</v>
      </c>
      <c r="H36" s="56">
        <v>122</v>
      </c>
      <c r="I36" s="123" t="s">
        <v>7</v>
      </c>
      <c r="J36" s="124">
        <f t="shared" si="0"/>
        <v>5246</v>
      </c>
    </row>
    <row r="37" spans="1:10" ht="31.5">
      <c r="A37" s="9"/>
      <c r="B37" s="121">
        <f t="shared" si="1"/>
        <v>32</v>
      </c>
      <c r="C37" s="63">
        <v>36</v>
      </c>
      <c r="D37" s="122" t="s">
        <v>522</v>
      </c>
      <c r="E37" s="123" t="s">
        <v>452</v>
      </c>
      <c r="F37" s="123" t="s">
        <v>195</v>
      </c>
      <c r="G37" s="55" t="s">
        <v>11</v>
      </c>
      <c r="H37" s="56">
        <v>3486</v>
      </c>
      <c r="I37" s="123" t="s">
        <v>7</v>
      </c>
      <c r="J37" s="124">
        <f t="shared" si="0"/>
        <v>125496</v>
      </c>
    </row>
    <row r="38" spans="1:10" ht="78.75">
      <c r="A38" s="9"/>
      <c r="B38" s="121">
        <f t="shared" si="1"/>
        <v>33</v>
      </c>
      <c r="C38" s="63">
        <v>36</v>
      </c>
      <c r="D38" s="122" t="s">
        <v>220</v>
      </c>
      <c r="E38" s="123" t="s">
        <v>452</v>
      </c>
      <c r="F38" s="123" t="s">
        <v>194</v>
      </c>
      <c r="G38" s="55" t="s">
        <v>12</v>
      </c>
      <c r="H38" s="56">
        <v>1234.2</v>
      </c>
      <c r="I38" s="123" t="s">
        <v>7</v>
      </c>
      <c r="J38" s="124">
        <f t="shared" si="0"/>
        <v>44431.200000000004</v>
      </c>
    </row>
    <row r="39" spans="1:10" ht="63">
      <c r="A39" s="9"/>
      <c r="B39" s="121">
        <f t="shared" si="1"/>
        <v>34</v>
      </c>
      <c r="C39" s="63">
        <v>36</v>
      </c>
      <c r="D39" s="122" t="s">
        <v>221</v>
      </c>
      <c r="E39" s="123" t="s">
        <v>452</v>
      </c>
      <c r="F39" s="123" t="s">
        <v>194</v>
      </c>
      <c r="G39" s="55" t="s">
        <v>20</v>
      </c>
      <c r="H39" s="56">
        <v>386</v>
      </c>
      <c r="I39" s="123" t="s">
        <v>7</v>
      </c>
      <c r="J39" s="124">
        <f t="shared" si="0"/>
        <v>13896</v>
      </c>
    </row>
    <row r="40" spans="1:10" ht="94.5">
      <c r="A40" s="9"/>
      <c r="B40" s="121">
        <f t="shared" si="1"/>
        <v>35</v>
      </c>
      <c r="C40" s="63">
        <v>531.9</v>
      </c>
      <c r="D40" s="122" t="s">
        <v>222</v>
      </c>
      <c r="E40" s="123" t="s">
        <v>452</v>
      </c>
      <c r="F40" s="123" t="s">
        <v>194</v>
      </c>
      <c r="G40" s="55" t="s">
        <v>22</v>
      </c>
      <c r="H40" s="56">
        <v>65</v>
      </c>
      <c r="I40" s="123" t="s">
        <v>6</v>
      </c>
      <c r="J40" s="124">
        <f t="shared" si="0"/>
        <v>34573.5</v>
      </c>
    </row>
    <row r="41" spans="1:10" ht="63">
      <c r="A41" s="9"/>
      <c r="B41" s="121">
        <f t="shared" si="1"/>
        <v>36</v>
      </c>
      <c r="C41" s="63">
        <v>208.3</v>
      </c>
      <c r="D41" s="122" t="s">
        <v>223</v>
      </c>
      <c r="E41" s="123" t="s">
        <v>452</v>
      </c>
      <c r="F41" s="123" t="s">
        <v>194</v>
      </c>
      <c r="G41" s="55" t="s">
        <v>51</v>
      </c>
      <c r="H41" s="56">
        <v>41</v>
      </c>
      <c r="I41" s="123" t="s">
        <v>6</v>
      </c>
      <c r="J41" s="124">
        <f t="shared" si="0"/>
        <v>8540.3000000000011</v>
      </c>
    </row>
    <row r="42" spans="1:10" ht="16.5">
      <c r="A42" s="9"/>
      <c r="B42" s="121">
        <f t="shared" si="1"/>
        <v>37</v>
      </c>
      <c r="C42" s="63">
        <v>50</v>
      </c>
      <c r="D42" s="122" t="s">
        <v>224</v>
      </c>
      <c r="E42" s="123" t="s">
        <v>452</v>
      </c>
      <c r="F42" s="123" t="s">
        <v>195</v>
      </c>
      <c r="G42" s="55" t="s">
        <v>137</v>
      </c>
      <c r="H42" s="56">
        <v>117.5</v>
      </c>
      <c r="I42" s="123" t="s">
        <v>66</v>
      </c>
      <c r="J42" s="124">
        <f t="shared" si="0"/>
        <v>5875</v>
      </c>
    </row>
    <row r="43" spans="1:10" ht="16.5">
      <c r="A43" s="41"/>
      <c r="B43" s="121">
        <f t="shared" si="1"/>
        <v>38</v>
      </c>
      <c r="C43" s="63">
        <v>314</v>
      </c>
      <c r="D43" s="122" t="s">
        <v>188</v>
      </c>
      <c r="E43" s="123" t="s">
        <v>452</v>
      </c>
      <c r="F43" s="123" t="s">
        <v>194</v>
      </c>
      <c r="G43" s="60" t="s">
        <v>138</v>
      </c>
      <c r="H43" s="56">
        <v>55</v>
      </c>
      <c r="I43" s="123" t="s">
        <v>5</v>
      </c>
      <c r="J43" s="124">
        <f t="shared" si="0"/>
        <v>17270</v>
      </c>
    </row>
    <row r="44" spans="1:10" ht="78.75">
      <c r="A44" s="9"/>
      <c r="B44" s="121">
        <f t="shared" si="1"/>
        <v>39</v>
      </c>
      <c r="C44" s="63">
        <v>2</v>
      </c>
      <c r="D44" s="122" t="s">
        <v>225</v>
      </c>
      <c r="E44" s="123" t="s">
        <v>452</v>
      </c>
      <c r="F44" s="123" t="s">
        <v>195</v>
      </c>
      <c r="G44" s="55" t="s">
        <v>49</v>
      </c>
      <c r="H44" s="56">
        <v>4725</v>
      </c>
      <c r="I44" s="123" t="s">
        <v>7</v>
      </c>
      <c r="J44" s="124">
        <f t="shared" si="0"/>
        <v>9450</v>
      </c>
    </row>
    <row r="45" spans="1:10" ht="47.25">
      <c r="A45" s="9"/>
      <c r="B45" s="121">
        <f t="shared" si="1"/>
        <v>40</v>
      </c>
      <c r="C45" s="63">
        <v>2</v>
      </c>
      <c r="D45" s="122" t="s">
        <v>226</v>
      </c>
      <c r="E45" s="123" t="s">
        <v>452</v>
      </c>
      <c r="F45" s="123" t="s">
        <v>194</v>
      </c>
      <c r="G45" s="55" t="s">
        <v>139</v>
      </c>
      <c r="H45" s="56">
        <v>1323</v>
      </c>
      <c r="I45" s="123" t="s">
        <v>7</v>
      </c>
      <c r="J45" s="124">
        <f t="shared" si="0"/>
        <v>2646</v>
      </c>
    </row>
    <row r="46" spans="1:10" ht="204.75">
      <c r="A46" s="41"/>
      <c r="B46" s="121">
        <f t="shared" si="1"/>
        <v>41</v>
      </c>
      <c r="C46" s="205">
        <v>106</v>
      </c>
      <c r="D46" s="122" t="s">
        <v>523</v>
      </c>
      <c r="E46" s="123" t="s">
        <v>452</v>
      </c>
      <c r="F46" s="123" t="s">
        <v>194</v>
      </c>
      <c r="G46" s="132" t="s">
        <v>140</v>
      </c>
      <c r="H46" s="133">
        <v>2463.3000000000002</v>
      </c>
      <c r="I46" s="123" t="s">
        <v>5</v>
      </c>
      <c r="J46" s="124">
        <f t="shared" si="0"/>
        <v>261109.80000000002</v>
      </c>
    </row>
    <row r="47" spans="1:10" ht="31.5">
      <c r="A47" s="41"/>
      <c r="B47" s="121">
        <f t="shared" si="1"/>
        <v>42</v>
      </c>
      <c r="C47" s="205">
        <v>56</v>
      </c>
      <c r="D47" s="122" t="s">
        <v>524</v>
      </c>
      <c r="E47" s="123" t="s">
        <v>452</v>
      </c>
      <c r="F47" s="123" t="s">
        <v>194</v>
      </c>
      <c r="G47" s="132" t="s">
        <v>141</v>
      </c>
      <c r="H47" s="133">
        <v>133</v>
      </c>
      <c r="I47" s="123" t="s">
        <v>5</v>
      </c>
      <c r="J47" s="124">
        <f t="shared" si="0"/>
        <v>7448</v>
      </c>
    </row>
    <row r="48" spans="1:10" ht="16.5">
      <c r="A48" s="9"/>
      <c r="B48" s="121">
        <f t="shared" si="1"/>
        <v>43</v>
      </c>
      <c r="C48" s="63">
        <v>106</v>
      </c>
      <c r="D48" s="122" t="s">
        <v>525</v>
      </c>
      <c r="E48" s="123" t="s">
        <v>452</v>
      </c>
      <c r="F48" s="123" t="s">
        <v>194</v>
      </c>
      <c r="G48" s="55" t="s">
        <v>142</v>
      </c>
      <c r="H48" s="56">
        <v>200</v>
      </c>
      <c r="I48" s="123" t="s">
        <v>5</v>
      </c>
      <c r="J48" s="124">
        <f t="shared" si="0"/>
        <v>21200</v>
      </c>
    </row>
    <row r="49" spans="1:10" ht="94.5">
      <c r="A49" s="9"/>
      <c r="B49" s="121">
        <f t="shared" si="1"/>
        <v>44</v>
      </c>
      <c r="C49" s="63">
        <v>14</v>
      </c>
      <c r="D49" s="122" t="s">
        <v>466</v>
      </c>
      <c r="E49" s="123" t="s">
        <v>452</v>
      </c>
      <c r="F49" s="123" t="s">
        <v>194</v>
      </c>
      <c r="G49" s="55" t="s">
        <v>143</v>
      </c>
      <c r="H49" s="56">
        <v>135.66</v>
      </c>
      <c r="I49" s="123" t="s">
        <v>5</v>
      </c>
      <c r="J49" s="124">
        <f t="shared" si="0"/>
        <v>1899.24</v>
      </c>
    </row>
    <row r="50" spans="1:10" ht="31.5">
      <c r="A50" s="41"/>
      <c r="B50" s="121">
        <f t="shared" si="1"/>
        <v>45</v>
      </c>
      <c r="C50" s="63">
        <v>8</v>
      </c>
      <c r="D50" s="122" t="s">
        <v>526</v>
      </c>
      <c r="E50" s="123" t="s">
        <v>452</v>
      </c>
      <c r="F50" s="123" t="s">
        <v>195</v>
      </c>
      <c r="G50" s="61" t="s">
        <v>144</v>
      </c>
      <c r="H50" s="134">
        <v>2500</v>
      </c>
      <c r="I50" s="123" t="s">
        <v>7</v>
      </c>
      <c r="J50" s="124">
        <f t="shared" si="0"/>
        <v>20000</v>
      </c>
    </row>
    <row r="51" spans="1:10" ht="31.5">
      <c r="A51" s="41"/>
      <c r="B51" s="121">
        <f t="shared" si="1"/>
        <v>46</v>
      </c>
      <c r="C51" s="63">
        <v>8</v>
      </c>
      <c r="D51" s="122" t="s">
        <v>527</v>
      </c>
      <c r="E51" s="123" t="s">
        <v>452</v>
      </c>
      <c r="F51" s="123" t="s">
        <v>195</v>
      </c>
      <c r="G51" s="61" t="s">
        <v>145</v>
      </c>
      <c r="H51" s="134">
        <v>4200</v>
      </c>
      <c r="I51" s="123" t="s">
        <v>7</v>
      </c>
      <c r="J51" s="124">
        <f t="shared" si="0"/>
        <v>33600</v>
      </c>
    </row>
    <row r="52" spans="1:10" ht="31.5">
      <c r="A52" s="41"/>
      <c r="B52" s="121">
        <f t="shared" si="1"/>
        <v>47</v>
      </c>
      <c r="C52" s="63">
        <v>8</v>
      </c>
      <c r="D52" s="122" t="s">
        <v>528</v>
      </c>
      <c r="E52" s="123" t="s">
        <v>452</v>
      </c>
      <c r="F52" s="123" t="s">
        <v>194</v>
      </c>
      <c r="G52" s="62" t="s">
        <v>146</v>
      </c>
      <c r="H52" s="135">
        <v>17600</v>
      </c>
      <c r="I52" s="123" t="s">
        <v>7</v>
      </c>
      <c r="J52" s="124">
        <f t="shared" si="0"/>
        <v>140800</v>
      </c>
    </row>
    <row r="53" spans="1:10" ht="31.5">
      <c r="A53" s="41"/>
      <c r="B53" s="121">
        <f t="shared" si="1"/>
        <v>48</v>
      </c>
      <c r="C53" s="63">
        <v>8</v>
      </c>
      <c r="D53" s="122" t="s">
        <v>470</v>
      </c>
      <c r="E53" s="123" t="s">
        <v>452</v>
      </c>
      <c r="F53" s="123" t="s">
        <v>194</v>
      </c>
      <c r="G53" s="62" t="s">
        <v>147</v>
      </c>
      <c r="H53" s="135">
        <v>4000</v>
      </c>
      <c r="I53" s="123" t="s">
        <v>7</v>
      </c>
      <c r="J53" s="124">
        <f t="shared" si="0"/>
        <v>32000</v>
      </c>
    </row>
    <row r="54" spans="1:10" ht="31.5">
      <c r="A54" s="9"/>
      <c r="B54" s="121">
        <f t="shared" si="1"/>
        <v>49</v>
      </c>
      <c r="C54" s="63">
        <v>4</v>
      </c>
      <c r="D54" s="122" t="s">
        <v>228</v>
      </c>
      <c r="E54" s="123" t="s">
        <v>452</v>
      </c>
      <c r="F54" s="123" t="s">
        <v>194</v>
      </c>
      <c r="G54" s="55" t="s">
        <v>148</v>
      </c>
      <c r="H54" s="56">
        <v>2764.76</v>
      </c>
      <c r="I54" s="123" t="s">
        <v>7</v>
      </c>
      <c r="J54" s="124">
        <f t="shared" si="0"/>
        <v>11059.04</v>
      </c>
    </row>
    <row r="55" spans="1:10" ht="255.75">
      <c r="A55" s="9"/>
      <c r="B55" s="121">
        <f t="shared" si="1"/>
        <v>50</v>
      </c>
      <c r="C55" s="63">
        <v>85</v>
      </c>
      <c r="D55" s="122" t="s">
        <v>471</v>
      </c>
      <c r="E55" s="123" t="s">
        <v>452</v>
      </c>
      <c r="F55" s="123" t="s">
        <v>194</v>
      </c>
      <c r="G55" s="55" t="s">
        <v>57</v>
      </c>
      <c r="H55" s="56">
        <v>465.46</v>
      </c>
      <c r="I55" s="123" t="s">
        <v>5</v>
      </c>
      <c r="J55" s="124">
        <f t="shared" si="0"/>
        <v>39564.1</v>
      </c>
    </row>
    <row r="56" spans="1:10" ht="95.25">
      <c r="A56" s="9"/>
      <c r="B56" s="121">
        <f t="shared" si="1"/>
        <v>51</v>
      </c>
      <c r="C56" s="63">
        <v>15</v>
      </c>
      <c r="D56" s="122" t="s">
        <v>529</v>
      </c>
      <c r="E56" s="123" t="s">
        <v>452</v>
      </c>
      <c r="F56" s="123" t="s">
        <v>194</v>
      </c>
      <c r="G56" s="55" t="s">
        <v>58</v>
      </c>
      <c r="H56" s="56">
        <v>126.23</v>
      </c>
      <c r="I56" s="123" t="s">
        <v>5</v>
      </c>
      <c r="J56" s="124">
        <f t="shared" si="0"/>
        <v>1893.45</v>
      </c>
    </row>
    <row r="57" spans="1:10" ht="31.5">
      <c r="A57" s="9"/>
      <c r="B57" s="121">
        <f t="shared" si="1"/>
        <v>52</v>
      </c>
      <c r="C57" s="63">
        <v>2</v>
      </c>
      <c r="D57" s="122" t="s">
        <v>229</v>
      </c>
      <c r="E57" s="123" t="s">
        <v>452</v>
      </c>
      <c r="F57" s="123" t="s">
        <v>194</v>
      </c>
      <c r="G57" s="55" t="s">
        <v>59</v>
      </c>
      <c r="H57" s="56">
        <v>2370.63</v>
      </c>
      <c r="I57" s="123" t="s">
        <v>7</v>
      </c>
      <c r="J57" s="124">
        <f t="shared" si="0"/>
        <v>4741.26</v>
      </c>
    </row>
    <row r="58" spans="1:10" ht="255.75">
      <c r="A58" s="9"/>
      <c r="B58" s="121">
        <f t="shared" si="1"/>
        <v>53</v>
      </c>
      <c r="C58" s="63">
        <v>90</v>
      </c>
      <c r="D58" s="122" t="s">
        <v>473</v>
      </c>
      <c r="E58" s="123" t="s">
        <v>452</v>
      </c>
      <c r="F58" s="123" t="s">
        <v>194</v>
      </c>
      <c r="G58" s="55" t="s">
        <v>73</v>
      </c>
      <c r="H58" s="56">
        <v>377.63</v>
      </c>
      <c r="I58" s="123" t="s">
        <v>5</v>
      </c>
      <c r="J58" s="124">
        <f t="shared" si="0"/>
        <v>33986.699999999997</v>
      </c>
    </row>
    <row r="59" spans="1:10" ht="96">
      <c r="A59" s="9"/>
      <c r="B59" s="121">
        <f t="shared" si="1"/>
        <v>54</v>
      </c>
      <c r="C59" s="63">
        <v>10</v>
      </c>
      <c r="D59" s="122" t="s">
        <v>530</v>
      </c>
      <c r="E59" s="123" t="s">
        <v>452</v>
      </c>
      <c r="F59" s="123" t="s">
        <v>194</v>
      </c>
      <c r="G59" s="55" t="s">
        <v>74</v>
      </c>
      <c r="H59" s="56">
        <v>85.43</v>
      </c>
      <c r="I59" s="123" t="s">
        <v>5</v>
      </c>
      <c r="J59" s="124">
        <f t="shared" si="0"/>
        <v>854.30000000000007</v>
      </c>
    </row>
    <row r="60" spans="1:10" ht="31.5">
      <c r="A60" s="9"/>
      <c r="B60" s="121">
        <f t="shared" si="1"/>
        <v>55</v>
      </c>
      <c r="C60" s="63">
        <v>2</v>
      </c>
      <c r="D60" s="122" t="s">
        <v>475</v>
      </c>
      <c r="E60" s="123" t="s">
        <v>452</v>
      </c>
      <c r="F60" s="123" t="s">
        <v>194</v>
      </c>
      <c r="G60" s="55" t="s">
        <v>78</v>
      </c>
      <c r="H60" s="56">
        <v>968.9</v>
      </c>
      <c r="I60" s="123" t="s">
        <v>7</v>
      </c>
      <c r="J60" s="124">
        <f t="shared" si="0"/>
        <v>1937.8</v>
      </c>
    </row>
    <row r="61" spans="1:10" ht="47.25">
      <c r="A61" s="9"/>
      <c r="B61" s="121">
        <f t="shared" si="1"/>
        <v>56</v>
      </c>
      <c r="C61" s="63">
        <v>2200</v>
      </c>
      <c r="D61" s="122" t="s">
        <v>231</v>
      </c>
      <c r="E61" s="123" t="s">
        <v>452</v>
      </c>
      <c r="F61" s="123" t="s">
        <v>194</v>
      </c>
      <c r="G61" s="55" t="s">
        <v>52</v>
      </c>
      <c r="H61" s="56">
        <v>27</v>
      </c>
      <c r="I61" s="123" t="s">
        <v>5</v>
      </c>
      <c r="J61" s="124">
        <f t="shared" si="0"/>
        <v>59400</v>
      </c>
    </row>
    <row r="62" spans="1:10" ht="78.75">
      <c r="A62" s="9"/>
      <c r="B62" s="121">
        <f t="shared" si="1"/>
        <v>57</v>
      </c>
      <c r="C62" s="63">
        <v>500</v>
      </c>
      <c r="D62" s="122" t="s">
        <v>232</v>
      </c>
      <c r="E62" s="123" t="s">
        <v>452</v>
      </c>
      <c r="F62" s="123" t="s">
        <v>194</v>
      </c>
      <c r="G62" s="55" t="s">
        <v>53</v>
      </c>
      <c r="H62" s="56">
        <v>27</v>
      </c>
      <c r="I62" s="123" t="s">
        <v>7</v>
      </c>
      <c r="J62" s="124">
        <f t="shared" si="0"/>
        <v>13500</v>
      </c>
    </row>
    <row r="63" spans="1:10" ht="94.5">
      <c r="A63" s="41"/>
      <c r="B63" s="121">
        <f t="shared" si="1"/>
        <v>58</v>
      </c>
      <c r="C63" s="63">
        <v>1.6</v>
      </c>
      <c r="D63" s="122" t="s">
        <v>531</v>
      </c>
      <c r="E63" s="123" t="s">
        <v>452</v>
      </c>
      <c r="F63" s="123" t="s">
        <v>194</v>
      </c>
      <c r="G63" s="55" t="s">
        <v>114</v>
      </c>
      <c r="H63" s="56">
        <v>3426</v>
      </c>
      <c r="I63" s="123" t="s">
        <v>64</v>
      </c>
      <c r="J63" s="124">
        <f t="shared" ref="J63:J135" si="2">C63*H63</f>
        <v>5481.6</v>
      </c>
    </row>
    <row r="64" spans="1:10" ht="126">
      <c r="A64" s="41"/>
      <c r="B64" s="121">
        <f t="shared" si="1"/>
        <v>59</v>
      </c>
      <c r="C64" s="63">
        <v>1.6</v>
      </c>
      <c r="D64" s="122" t="s">
        <v>532</v>
      </c>
      <c r="E64" s="123" t="s">
        <v>452</v>
      </c>
      <c r="F64" s="123" t="s">
        <v>195</v>
      </c>
      <c r="G64" s="55" t="s">
        <v>33</v>
      </c>
      <c r="H64" s="56">
        <v>2181</v>
      </c>
      <c r="I64" s="123" t="s">
        <v>64</v>
      </c>
      <c r="J64" s="124">
        <f t="shared" si="2"/>
        <v>3489.6000000000004</v>
      </c>
    </row>
    <row r="65" spans="1:10" ht="47.25">
      <c r="A65" s="41"/>
      <c r="B65" s="121">
        <f t="shared" si="1"/>
        <v>60</v>
      </c>
      <c r="C65" s="63">
        <v>1.6</v>
      </c>
      <c r="D65" s="122" t="s">
        <v>478</v>
      </c>
      <c r="E65" s="123" t="s">
        <v>452</v>
      </c>
      <c r="F65" s="123" t="s">
        <v>194</v>
      </c>
      <c r="G65" s="55" t="s">
        <v>34</v>
      </c>
      <c r="H65" s="56">
        <v>851</v>
      </c>
      <c r="I65" s="123" t="s">
        <v>64</v>
      </c>
      <c r="J65" s="124">
        <f t="shared" si="2"/>
        <v>1361.6000000000001</v>
      </c>
    </row>
    <row r="66" spans="1:10" ht="31.5">
      <c r="A66" s="41"/>
      <c r="B66" s="121">
        <f t="shared" si="1"/>
        <v>61</v>
      </c>
      <c r="C66" s="63">
        <v>1.6</v>
      </c>
      <c r="D66" s="122" t="s">
        <v>257</v>
      </c>
      <c r="E66" s="123" t="s">
        <v>452</v>
      </c>
      <c r="F66" s="123" t="s">
        <v>195</v>
      </c>
      <c r="G66" s="55" t="s">
        <v>37</v>
      </c>
      <c r="H66" s="56">
        <v>1293</v>
      </c>
      <c r="I66" s="123" t="s">
        <v>64</v>
      </c>
      <c r="J66" s="124">
        <f t="shared" si="2"/>
        <v>2068.8000000000002</v>
      </c>
    </row>
    <row r="67" spans="1:10" ht="47.25">
      <c r="A67" s="41"/>
      <c r="B67" s="121">
        <f t="shared" si="1"/>
        <v>62</v>
      </c>
      <c r="C67" s="63">
        <v>1.6</v>
      </c>
      <c r="D67" s="122" t="s">
        <v>258</v>
      </c>
      <c r="E67" s="123" t="s">
        <v>452</v>
      </c>
      <c r="F67" s="123" t="s">
        <v>194</v>
      </c>
      <c r="G67" s="55" t="s">
        <v>36</v>
      </c>
      <c r="H67" s="56">
        <v>482</v>
      </c>
      <c r="I67" s="123" t="s">
        <v>64</v>
      </c>
      <c r="J67" s="124">
        <f t="shared" si="2"/>
        <v>771.2</v>
      </c>
    </row>
    <row r="68" spans="1:10" ht="48.75">
      <c r="A68" s="9"/>
      <c r="B68" s="121">
        <f t="shared" si="1"/>
        <v>63</v>
      </c>
      <c r="C68" s="68">
        <v>5</v>
      </c>
      <c r="D68" s="122" t="s">
        <v>479</v>
      </c>
      <c r="E68" s="137" t="s">
        <v>452</v>
      </c>
      <c r="F68" s="123" t="s">
        <v>194</v>
      </c>
      <c r="G68" s="64" t="s">
        <v>151</v>
      </c>
      <c r="H68" s="65">
        <v>990.68</v>
      </c>
      <c r="I68" s="137" t="s">
        <v>7</v>
      </c>
      <c r="J68" s="124">
        <f t="shared" si="2"/>
        <v>4953.3999999999996</v>
      </c>
    </row>
    <row r="69" spans="1:10" ht="96">
      <c r="A69" s="9"/>
      <c r="B69" s="121">
        <f t="shared" si="1"/>
        <v>64</v>
      </c>
      <c r="C69" s="63">
        <v>5</v>
      </c>
      <c r="D69" s="122" t="s">
        <v>480</v>
      </c>
      <c r="E69" s="123" t="s">
        <v>452</v>
      </c>
      <c r="F69" s="123" t="s">
        <v>194</v>
      </c>
      <c r="G69" s="55" t="s">
        <v>152</v>
      </c>
      <c r="H69" s="56">
        <v>2643.83</v>
      </c>
      <c r="I69" s="123" t="s">
        <v>7</v>
      </c>
      <c r="J69" s="124">
        <f t="shared" si="2"/>
        <v>13219.15</v>
      </c>
    </row>
    <row r="70" spans="1:10" ht="63">
      <c r="A70" s="9"/>
      <c r="B70" s="121">
        <f t="shared" si="1"/>
        <v>65</v>
      </c>
      <c r="C70" s="63">
        <v>4.7</v>
      </c>
      <c r="D70" s="122" t="s">
        <v>234</v>
      </c>
      <c r="E70" s="123" t="s">
        <v>452</v>
      </c>
      <c r="F70" s="123" t="s">
        <v>194</v>
      </c>
      <c r="G70" s="55" t="s">
        <v>32</v>
      </c>
      <c r="H70" s="56">
        <v>6579</v>
      </c>
      <c r="I70" s="123" t="s">
        <v>65</v>
      </c>
      <c r="J70" s="124">
        <f t="shared" si="2"/>
        <v>30921.300000000003</v>
      </c>
    </row>
    <row r="71" spans="1:10" ht="31.5">
      <c r="A71" s="9"/>
      <c r="B71" s="121">
        <f t="shared" si="1"/>
        <v>66</v>
      </c>
      <c r="C71" s="63">
        <v>0.155</v>
      </c>
      <c r="D71" s="122" t="s">
        <v>235</v>
      </c>
      <c r="E71" s="123" t="s">
        <v>452</v>
      </c>
      <c r="F71" s="123" t="s">
        <v>194</v>
      </c>
      <c r="G71" s="55" t="s">
        <v>153</v>
      </c>
      <c r="H71" s="56">
        <v>3893.03</v>
      </c>
      <c r="I71" s="123" t="s">
        <v>65</v>
      </c>
      <c r="J71" s="124">
        <f t="shared" si="2"/>
        <v>603.41965000000005</v>
      </c>
    </row>
    <row r="72" spans="1:10" ht="31.5">
      <c r="A72" s="9"/>
      <c r="B72" s="121">
        <f t="shared" ref="B72:B135" si="3">B71+1</f>
        <v>67</v>
      </c>
      <c r="C72" s="63">
        <v>5</v>
      </c>
      <c r="D72" s="122" t="s">
        <v>236</v>
      </c>
      <c r="E72" s="123" t="s">
        <v>452</v>
      </c>
      <c r="F72" s="123" t="s">
        <v>194</v>
      </c>
      <c r="G72" s="55" t="s">
        <v>154</v>
      </c>
      <c r="H72" s="56">
        <v>48</v>
      </c>
      <c r="I72" s="123" t="s">
        <v>7</v>
      </c>
      <c r="J72" s="124">
        <f t="shared" si="2"/>
        <v>240</v>
      </c>
    </row>
    <row r="73" spans="1:10" ht="16.5">
      <c r="A73" s="9"/>
      <c r="B73" s="121">
        <f t="shared" si="3"/>
        <v>68</v>
      </c>
      <c r="C73" s="63">
        <v>1</v>
      </c>
      <c r="D73" s="122" t="s">
        <v>239</v>
      </c>
      <c r="E73" s="123" t="s">
        <v>452</v>
      </c>
      <c r="F73" s="123" t="s">
        <v>194</v>
      </c>
      <c r="G73" s="55" t="s">
        <v>77</v>
      </c>
      <c r="H73" s="56">
        <v>740.52</v>
      </c>
      <c r="I73" s="123" t="s">
        <v>63</v>
      </c>
      <c r="J73" s="124">
        <f t="shared" si="2"/>
        <v>740.52</v>
      </c>
    </row>
    <row r="74" spans="1:10" ht="31.5">
      <c r="A74" s="9"/>
      <c r="B74" s="121">
        <f t="shared" si="3"/>
        <v>69</v>
      </c>
      <c r="C74" s="63">
        <v>1</v>
      </c>
      <c r="D74" s="122" t="s">
        <v>242</v>
      </c>
      <c r="E74" s="123" t="s">
        <v>452</v>
      </c>
      <c r="F74" s="123" t="s">
        <v>194</v>
      </c>
      <c r="G74" s="55" t="s">
        <v>81</v>
      </c>
      <c r="H74" s="56">
        <v>1813.49</v>
      </c>
      <c r="I74" s="123" t="s">
        <v>7</v>
      </c>
      <c r="J74" s="124">
        <f t="shared" si="2"/>
        <v>1813.49</v>
      </c>
    </row>
    <row r="75" spans="1:10" ht="144">
      <c r="A75" s="9"/>
      <c r="B75" s="121">
        <f t="shared" si="3"/>
        <v>70</v>
      </c>
      <c r="C75" s="63">
        <v>1</v>
      </c>
      <c r="D75" s="122" t="s">
        <v>481</v>
      </c>
      <c r="E75" s="123" t="s">
        <v>452</v>
      </c>
      <c r="F75" s="123" t="s">
        <v>194</v>
      </c>
      <c r="G75" s="55" t="s">
        <v>45</v>
      </c>
      <c r="H75" s="56">
        <v>142</v>
      </c>
      <c r="I75" s="123" t="s">
        <v>7</v>
      </c>
      <c r="J75" s="124">
        <f t="shared" si="2"/>
        <v>142</v>
      </c>
    </row>
    <row r="76" spans="1:10" ht="63">
      <c r="A76" s="9"/>
      <c r="B76" s="121">
        <f t="shared" si="3"/>
        <v>71</v>
      </c>
      <c r="C76" s="63">
        <v>1</v>
      </c>
      <c r="D76" s="122" t="s">
        <v>482</v>
      </c>
      <c r="E76" s="123" t="s">
        <v>452</v>
      </c>
      <c r="F76" s="123" t="s">
        <v>194</v>
      </c>
      <c r="G76" s="55" t="s">
        <v>60</v>
      </c>
      <c r="H76" s="56">
        <v>1594.67</v>
      </c>
      <c r="I76" s="123" t="s">
        <v>7</v>
      </c>
      <c r="J76" s="124">
        <f t="shared" si="2"/>
        <v>1594.67</v>
      </c>
    </row>
    <row r="77" spans="1:10" ht="16.5">
      <c r="A77" s="9"/>
      <c r="B77" s="121">
        <f t="shared" si="3"/>
        <v>72</v>
      </c>
      <c r="C77" s="63">
        <v>18</v>
      </c>
      <c r="D77" s="122" t="s">
        <v>533</v>
      </c>
      <c r="E77" s="123" t="s">
        <v>452</v>
      </c>
      <c r="F77" s="123" t="s">
        <v>195</v>
      </c>
      <c r="G77" s="55" t="s">
        <v>72</v>
      </c>
      <c r="H77" s="56">
        <v>105</v>
      </c>
      <c r="I77" s="123" t="s">
        <v>66</v>
      </c>
      <c r="J77" s="124">
        <f t="shared" si="2"/>
        <v>1890</v>
      </c>
    </row>
    <row r="78" spans="1:10" ht="63">
      <c r="A78" s="9"/>
      <c r="B78" s="121">
        <f t="shared" si="3"/>
        <v>73</v>
      </c>
      <c r="C78" s="63">
        <v>30</v>
      </c>
      <c r="D78" s="122" t="s">
        <v>244</v>
      </c>
      <c r="E78" s="123" t="s">
        <v>452</v>
      </c>
      <c r="F78" s="123" t="s">
        <v>194</v>
      </c>
      <c r="G78" s="55" t="s">
        <v>157</v>
      </c>
      <c r="H78" s="56">
        <v>14.03</v>
      </c>
      <c r="I78" s="123" t="s">
        <v>5</v>
      </c>
      <c r="J78" s="124">
        <f t="shared" si="2"/>
        <v>420.9</v>
      </c>
    </row>
    <row r="79" spans="1:10" ht="16.5">
      <c r="A79" s="9"/>
      <c r="B79" s="121">
        <f t="shared" si="3"/>
        <v>74</v>
      </c>
      <c r="C79" s="63">
        <v>2</v>
      </c>
      <c r="D79" s="122" t="s">
        <v>245</v>
      </c>
      <c r="E79" s="123" t="s">
        <v>452</v>
      </c>
      <c r="F79" s="123" t="s">
        <v>194</v>
      </c>
      <c r="G79" s="55" t="s">
        <v>13</v>
      </c>
      <c r="H79" s="56">
        <v>1024</v>
      </c>
      <c r="I79" s="123" t="s">
        <v>62</v>
      </c>
      <c r="J79" s="124">
        <f t="shared" si="2"/>
        <v>2048</v>
      </c>
    </row>
    <row r="80" spans="1:10" ht="95.25">
      <c r="A80" s="9"/>
      <c r="B80" s="121">
        <f t="shared" si="3"/>
        <v>75</v>
      </c>
      <c r="C80" s="63">
        <v>1</v>
      </c>
      <c r="D80" s="122" t="s">
        <v>484</v>
      </c>
      <c r="E80" s="123" t="s">
        <v>452</v>
      </c>
      <c r="F80" s="123" t="s">
        <v>194</v>
      </c>
      <c r="G80" s="55" t="s">
        <v>15</v>
      </c>
      <c r="H80" s="56">
        <v>3299.7</v>
      </c>
      <c r="I80" s="123" t="s">
        <v>7</v>
      </c>
      <c r="J80" s="124">
        <f t="shared" si="2"/>
        <v>3299.7</v>
      </c>
    </row>
    <row r="81" spans="1:10" ht="16.5">
      <c r="A81" s="9"/>
      <c r="B81" s="121">
        <f t="shared" si="3"/>
        <v>76</v>
      </c>
      <c r="C81" s="63">
        <v>2</v>
      </c>
      <c r="D81" s="122" t="s">
        <v>246</v>
      </c>
      <c r="E81" s="123" t="s">
        <v>452</v>
      </c>
      <c r="F81" s="123" t="s">
        <v>194</v>
      </c>
      <c r="G81" s="55" t="s">
        <v>14</v>
      </c>
      <c r="H81" s="56">
        <v>1024</v>
      </c>
      <c r="I81" s="123" t="s">
        <v>62</v>
      </c>
      <c r="J81" s="124">
        <f t="shared" si="2"/>
        <v>2048</v>
      </c>
    </row>
    <row r="82" spans="1:10" ht="126">
      <c r="A82" s="9"/>
      <c r="B82" s="121">
        <f t="shared" si="3"/>
        <v>77</v>
      </c>
      <c r="C82" s="63">
        <v>8</v>
      </c>
      <c r="D82" s="122" t="s">
        <v>351</v>
      </c>
      <c r="E82" s="123" t="s">
        <v>452</v>
      </c>
      <c r="F82" s="123" t="s">
        <v>195</v>
      </c>
      <c r="G82" s="55" t="s">
        <v>25</v>
      </c>
      <c r="H82" s="56">
        <v>13913</v>
      </c>
      <c r="I82" s="123" t="s">
        <v>7</v>
      </c>
      <c r="J82" s="124">
        <f t="shared" si="2"/>
        <v>111304</v>
      </c>
    </row>
    <row r="83" spans="1:10" ht="47.25">
      <c r="A83" s="41"/>
      <c r="B83" s="121">
        <f t="shared" si="3"/>
        <v>78</v>
      </c>
      <c r="C83" s="63">
        <v>8</v>
      </c>
      <c r="D83" s="122" t="s">
        <v>485</v>
      </c>
      <c r="E83" s="123" t="s">
        <v>452</v>
      </c>
      <c r="F83" s="123" t="s">
        <v>194</v>
      </c>
      <c r="G83" s="55" t="s">
        <v>48</v>
      </c>
      <c r="H83" s="56">
        <v>928</v>
      </c>
      <c r="I83" s="123" t="s">
        <v>7</v>
      </c>
      <c r="J83" s="124">
        <f t="shared" si="2"/>
        <v>7424</v>
      </c>
    </row>
    <row r="84" spans="1:10" ht="16.5">
      <c r="A84" s="9"/>
      <c r="B84" s="121">
        <f t="shared" si="3"/>
        <v>79</v>
      </c>
      <c r="C84" s="63">
        <v>8</v>
      </c>
      <c r="D84" s="122" t="s">
        <v>247</v>
      </c>
      <c r="E84" s="123" t="s">
        <v>452</v>
      </c>
      <c r="F84" s="123" t="s">
        <v>194</v>
      </c>
      <c r="G84" s="55" t="s">
        <v>26</v>
      </c>
      <c r="H84" s="56">
        <v>1379</v>
      </c>
      <c r="I84" s="123" t="s">
        <v>7</v>
      </c>
      <c r="J84" s="124">
        <f t="shared" si="2"/>
        <v>11032</v>
      </c>
    </row>
    <row r="85" spans="1:10" ht="63">
      <c r="A85" s="9"/>
      <c r="B85" s="121">
        <f t="shared" si="3"/>
        <v>80</v>
      </c>
      <c r="C85" s="63">
        <v>6.1</v>
      </c>
      <c r="D85" s="122" t="s">
        <v>234</v>
      </c>
      <c r="E85" s="123" t="s">
        <v>452</v>
      </c>
      <c r="F85" s="123" t="s">
        <v>194</v>
      </c>
      <c r="G85" s="55" t="s">
        <v>32</v>
      </c>
      <c r="H85" s="56">
        <v>6579</v>
      </c>
      <c r="I85" s="123" t="s">
        <v>65</v>
      </c>
      <c r="J85" s="124">
        <f t="shared" si="2"/>
        <v>40131.899999999994</v>
      </c>
    </row>
    <row r="86" spans="1:10" ht="31.5">
      <c r="A86" s="9"/>
      <c r="B86" s="121">
        <f t="shared" si="3"/>
        <v>81</v>
      </c>
      <c r="C86" s="63">
        <v>0.248</v>
      </c>
      <c r="D86" s="122" t="s">
        <v>235</v>
      </c>
      <c r="E86" s="123" t="s">
        <v>452</v>
      </c>
      <c r="F86" s="123" t="s">
        <v>194</v>
      </c>
      <c r="G86" s="55" t="s">
        <v>153</v>
      </c>
      <c r="H86" s="167">
        <v>3892.98</v>
      </c>
      <c r="I86" s="123" t="s">
        <v>65</v>
      </c>
      <c r="J86" s="124">
        <f t="shared" si="2"/>
        <v>965.45903999999996</v>
      </c>
    </row>
    <row r="87" spans="1:10" ht="31.5">
      <c r="A87" s="9"/>
      <c r="B87" s="121">
        <f t="shared" si="3"/>
        <v>82</v>
      </c>
      <c r="C87" s="63">
        <v>8</v>
      </c>
      <c r="D87" s="122" t="s">
        <v>236</v>
      </c>
      <c r="E87" s="123" t="s">
        <v>452</v>
      </c>
      <c r="F87" s="123" t="s">
        <v>194</v>
      </c>
      <c r="G87" s="55" t="s">
        <v>154</v>
      </c>
      <c r="H87" s="56">
        <v>48</v>
      </c>
      <c r="I87" s="123" t="s">
        <v>7</v>
      </c>
      <c r="J87" s="124">
        <f t="shared" si="2"/>
        <v>384</v>
      </c>
    </row>
    <row r="88" spans="1:10" ht="16.5">
      <c r="A88" s="9"/>
      <c r="B88" s="121">
        <f t="shared" si="3"/>
        <v>83</v>
      </c>
      <c r="C88" s="63">
        <v>8</v>
      </c>
      <c r="D88" s="122" t="s">
        <v>248</v>
      </c>
      <c r="E88" s="123" t="s">
        <v>452</v>
      </c>
      <c r="F88" s="123" t="s">
        <v>195</v>
      </c>
      <c r="G88" s="55" t="s">
        <v>158</v>
      </c>
      <c r="H88" s="56">
        <v>6450</v>
      </c>
      <c r="I88" s="123" t="s">
        <v>7</v>
      </c>
      <c r="J88" s="124">
        <f t="shared" si="2"/>
        <v>51600</v>
      </c>
    </row>
    <row r="89" spans="1:10" ht="16.5">
      <c r="A89" s="9"/>
      <c r="B89" s="121">
        <f t="shared" si="3"/>
        <v>84</v>
      </c>
      <c r="C89" s="63">
        <v>50</v>
      </c>
      <c r="D89" s="122" t="s">
        <v>249</v>
      </c>
      <c r="E89" s="123" t="s">
        <v>452</v>
      </c>
      <c r="F89" s="123" t="s">
        <v>195</v>
      </c>
      <c r="G89" s="55" t="s">
        <v>137</v>
      </c>
      <c r="H89" s="56">
        <v>117.5</v>
      </c>
      <c r="I89" s="123" t="s">
        <v>66</v>
      </c>
      <c r="J89" s="124">
        <f t="shared" si="2"/>
        <v>5875</v>
      </c>
    </row>
    <row r="90" spans="1:10" ht="47.25">
      <c r="A90" s="9"/>
      <c r="B90" s="121">
        <f t="shared" si="3"/>
        <v>85</v>
      </c>
      <c r="C90" s="63">
        <v>8</v>
      </c>
      <c r="D90" s="122" t="s">
        <v>250</v>
      </c>
      <c r="E90" s="123" t="s">
        <v>452</v>
      </c>
      <c r="F90" s="123" t="s">
        <v>194</v>
      </c>
      <c r="G90" s="55" t="s">
        <v>28</v>
      </c>
      <c r="H90" s="56">
        <v>1268</v>
      </c>
      <c r="I90" s="123" t="s">
        <v>7</v>
      </c>
      <c r="J90" s="124">
        <f t="shared" si="2"/>
        <v>10144</v>
      </c>
    </row>
    <row r="91" spans="1:10" ht="16.5">
      <c r="A91" s="9"/>
      <c r="B91" s="121">
        <f t="shared" si="3"/>
        <v>86</v>
      </c>
      <c r="C91" s="63">
        <v>1</v>
      </c>
      <c r="D91" s="122" t="s">
        <v>251</v>
      </c>
      <c r="E91" s="123" t="s">
        <v>452</v>
      </c>
      <c r="F91" s="123" t="s">
        <v>195</v>
      </c>
      <c r="G91" s="55" t="s">
        <v>90</v>
      </c>
      <c r="H91" s="56">
        <v>9818</v>
      </c>
      <c r="I91" s="123" t="s">
        <v>7</v>
      </c>
      <c r="J91" s="124">
        <f t="shared" si="2"/>
        <v>9818</v>
      </c>
    </row>
    <row r="92" spans="1:10" ht="31.5">
      <c r="A92" s="9"/>
      <c r="B92" s="121">
        <f t="shared" si="3"/>
        <v>87</v>
      </c>
      <c r="C92" s="63">
        <v>750</v>
      </c>
      <c r="D92" s="122" t="s">
        <v>252</v>
      </c>
      <c r="E92" s="123" t="s">
        <v>452</v>
      </c>
      <c r="F92" s="123" t="s">
        <v>194</v>
      </c>
      <c r="G92" s="55" t="s">
        <v>38</v>
      </c>
      <c r="H92" s="56">
        <v>83</v>
      </c>
      <c r="I92" s="123" t="s">
        <v>66</v>
      </c>
      <c r="J92" s="124">
        <f t="shared" si="2"/>
        <v>62250</v>
      </c>
    </row>
    <row r="93" spans="1:10" ht="16.5">
      <c r="A93" s="9"/>
      <c r="B93" s="121">
        <f t="shared" si="3"/>
        <v>88</v>
      </c>
      <c r="C93" s="63">
        <v>12</v>
      </c>
      <c r="D93" s="122" t="s">
        <v>253</v>
      </c>
      <c r="E93" s="123" t="s">
        <v>452</v>
      </c>
      <c r="F93" s="123" t="s">
        <v>195</v>
      </c>
      <c r="G93" s="55" t="s">
        <v>99</v>
      </c>
      <c r="H93" s="56">
        <v>1386</v>
      </c>
      <c r="I93" s="123" t="s">
        <v>7</v>
      </c>
      <c r="J93" s="124">
        <f t="shared" si="2"/>
        <v>16632</v>
      </c>
    </row>
    <row r="94" spans="1:10" ht="16.5">
      <c r="A94" s="9"/>
      <c r="B94" s="121">
        <f t="shared" si="3"/>
        <v>89</v>
      </c>
      <c r="C94" s="63">
        <v>1</v>
      </c>
      <c r="D94" s="122" t="s">
        <v>254</v>
      </c>
      <c r="E94" s="123" t="s">
        <v>452</v>
      </c>
      <c r="F94" s="123" t="s">
        <v>195</v>
      </c>
      <c r="G94" s="55" t="s">
        <v>159</v>
      </c>
      <c r="H94" s="56">
        <v>4410</v>
      </c>
      <c r="I94" s="123" t="s">
        <v>7</v>
      </c>
      <c r="J94" s="124">
        <f t="shared" si="2"/>
        <v>4410</v>
      </c>
    </row>
    <row r="95" spans="1:10" ht="16.5">
      <c r="A95" s="9"/>
      <c r="B95" s="121">
        <f t="shared" si="3"/>
        <v>90</v>
      </c>
      <c r="C95" s="63">
        <v>2</v>
      </c>
      <c r="D95" s="122" t="s">
        <v>486</v>
      </c>
      <c r="E95" s="123" t="s">
        <v>452</v>
      </c>
      <c r="F95" s="123" t="s">
        <v>195</v>
      </c>
      <c r="G95" s="55" t="s">
        <v>104</v>
      </c>
      <c r="H95" s="56">
        <v>9240</v>
      </c>
      <c r="I95" s="123" t="s">
        <v>7</v>
      </c>
      <c r="J95" s="124">
        <f t="shared" si="2"/>
        <v>18480</v>
      </c>
    </row>
    <row r="96" spans="1:10" ht="16.5">
      <c r="A96" s="9"/>
      <c r="B96" s="121">
        <f t="shared" si="3"/>
        <v>91</v>
      </c>
      <c r="C96" s="63">
        <v>2</v>
      </c>
      <c r="D96" s="122" t="s">
        <v>353</v>
      </c>
      <c r="E96" s="123" t="s">
        <v>452</v>
      </c>
      <c r="F96" s="123" t="s">
        <v>195</v>
      </c>
      <c r="G96" s="55" t="s">
        <v>102</v>
      </c>
      <c r="H96" s="56">
        <v>1386</v>
      </c>
      <c r="I96" s="123" t="s">
        <v>63</v>
      </c>
      <c r="J96" s="124">
        <f t="shared" si="2"/>
        <v>2772</v>
      </c>
    </row>
    <row r="97" spans="1:10" ht="16.5">
      <c r="A97" s="9"/>
      <c r="B97" s="121">
        <f t="shared" si="3"/>
        <v>92</v>
      </c>
      <c r="C97" s="63">
        <v>6</v>
      </c>
      <c r="D97" s="122" t="s">
        <v>354</v>
      </c>
      <c r="E97" s="123" t="s">
        <v>452</v>
      </c>
      <c r="F97" s="123" t="s">
        <v>195</v>
      </c>
      <c r="G97" s="55" t="s">
        <v>103</v>
      </c>
      <c r="H97" s="56">
        <v>4620</v>
      </c>
      <c r="I97" s="123" t="s">
        <v>7</v>
      </c>
      <c r="J97" s="124">
        <f t="shared" si="2"/>
        <v>27720</v>
      </c>
    </row>
    <row r="98" spans="1:10" ht="16.5">
      <c r="A98" s="9"/>
      <c r="B98" s="121">
        <f t="shared" si="3"/>
        <v>93</v>
      </c>
      <c r="C98" s="63">
        <v>4</v>
      </c>
      <c r="D98" s="122" t="s">
        <v>127</v>
      </c>
      <c r="E98" s="123" t="s">
        <v>452</v>
      </c>
      <c r="F98" s="123" t="s">
        <v>195</v>
      </c>
      <c r="G98" s="55" t="s">
        <v>105</v>
      </c>
      <c r="H98" s="56">
        <v>231</v>
      </c>
      <c r="I98" s="123" t="s">
        <v>7</v>
      </c>
      <c r="J98" s="124">
        <f t="shared" si="2"/>
        <v>924</v>
      </c>
    </row>
    <row r="99" spans="1:10" ht="16.5">
      <c r="A99" s="9"/>
      <c r="B99" s="121">
        <f t="shared" si="3"/>
        <v>94</v>
      </c>
      <c r="C99" s="63">
        <v>4</v>
      </c>
      <c r="D99" s="122" t="s">
        <v>488</v>
      </c>
      <c r="E99" s="123" t="s">
        <v>452</v>
      </c>
      <c r="F99" s="123" t="s">
        <v>195</v>
      </c>
      <c r="G99" s="55" t="s">
        <v>96</v>
      </c>
      <c r="H99" s="56">
        <v>578</v>
      </c>
      <c r="I99" s="123" t="s">
        <v>7</v>
      </c>
      <c r="J99" s="124">
        <f t="shared" si="2"/>
        <v>2312</v>
      </c>
    </row>
    <row r="100" spans="1:10" ht="16.5">
      <c r="A100" s="9"/>
      <c r="B100" s="121">
        <f t="shared" si="3"/>
        <v>95</v>
      </c>
      <c r="C100" s="63">
        <v>4</v>
      </c>
      <c r="D100" s="122" t="s">
        <v>97</v>
      </c>
      <c r="E100" s="123" t="s">
        <v>452</v>
      </c>
      <c r="F100" s="123" t="s">
        <v>195</v>
      </c>
      <c r="G100" s="55" t="s">
        <v>98</v>
      </c>
      <c r="H100" s="56">
        <v>289</v>
      </c>
      <c r="I100" s="123" t="s">
        <v>63</v>
      </c>
      <c r="J100" s="124">
        <f t="shared" si="2"/>
        <v>1156</v>
      </c>
    </row>
    <row r="101" spans="1:10" ht="16.5">
      <c r="A101" s="9"/>
      <c r="B101" s="121">
        <f t="shared" si="3"/>
        <v>96</v>
      </c>
      <c r="C101" s="63">
        <v>1</v>
      </c>
      <c r="D101" s="122" t="s">
        <v>534</v>
      </c>
      <c r="E101" s="123" t="s">
        <v>452</v>
      </c>
      <c r="F101" s="123" t="s">
        <v>195</v>
      </c>
      <c r="G101" s="55" t="s">
        <v>100</v>
      </c>
      <c r="H101" s="56">
        <v>1386</v>
      </c>
      <c r="I101" s="123" t="s">
        <v>7</v>
      </c>
      <c r="J101" s="124">
        <f t="shared" si="2"/>
        <v>1386</v>
      </c>
    </row>
    <row r="102" spans="1:10" ht="16.5">
      <c r="A102" s="9"/>
      <c r="B102" s="121">
        <f t="shared" si="3"/>
        <v>97</v>
      </c>
      <c r="C102" s="63">
        <v>1</v>
      </c>
      <c r="D102" s="122" t="s">
        <v>121</v>
      </c>
      <c r="E102" s="123" t="s">
        <v>452</v>
      </c>
      <c r="F102" s="123" t="s">
        <v>195</v>
      </c>
      <c r="G102" s="55" t="s">
        <v>91</v>
      </c>
      <c r="H102" s="56">
        <v>6050</v>
      </c>
      <c r="I102" s="123" t="s">
        <v>7</v>
      </c>
      <c r="J102" s="124">
        <f t="shared" si="2"/>
        <v>6050</v>
      </c>
    </row>
    <row r="103" spans="1:10" ht="16.5">
      <c r="A103" s="9"/>
      <c r="B103" s="121">
        <f t="shared" si="3"/>
        <v>98</v>
      </c>
      <c r="C103" s="63">
        <v>4</v>
      </c>
      <c r="D103" s="122" t="s">
        <v>92</v>
      </c>
      <c r="E103" s="123" t="s">
        <v>452</v>
      </c>
      <c r="F103" s="123" t="s">
        <v>195</v>
      </c>
      <c r="G103" s="55" t="s">
        <v>93</v>
      </c>
      <c r="H103" s="56">
        <v>924</v>
      </c>
      <c r="I103" s="123" t="s">
        <v>7</v>
      </c>
      <c r="J103" s="124">
        <f t="shared" si="2"/>
        <v>3696</v>
      </c>
    </row>
    <row r="104" spans="1:10" ht="16.5">
      <c r="A104" s="9"/>
      <c r="B104" s="121">
        <f t="shared" si="3"/>
        <v>99</v>
      </c>
      <c r="C104" s="63">
        <v>1</v>
      </c>
      <c r="D104" s="122" t="s">
        <v>357</v>
      </c>
      <c r="E104" s="123" t="s">
        <v>452</v>
      </c>
      <c r="F104" s="123" t="s">
        <v>195</v>
      </c>
      <c r="G104" s="55" t="s">
        <v>85</v>
      </c>
      <c r="H104" s="56">
        <v>1733</v>
      </c>
      <c r="I104" s="123" t="s">
        <v>7</v>
      </c>
      <c r="J104" s="124">
        <f t="shared" si="2"/>
        <v>1733</v>
      </c>
    </row>
    <row r="105" spans="1:10" ht="16.5">
      <c r="A105" s="9"/>
      <c r="B105" s="121">
        <f t="shared" si="3"/>
        <v>100</v>
      </c>
      <c r="C105" s="63">
        <v>10</v>
      </c>
      <c r="D105" s="122" t="s">
        <v>101</v>
      </c>
      <c r="E105" s="123" t="s">
        <v>452</v>
      </c>
      <c r="F105" s="123" t="s">
        <v>195</v>
      </c>
      <c r="G105" s="55" t="s">
        <v>18</v>
      </c>
      <c r="H105" s="56">
        <v>116</v>
      </c>
      <c r="I105" s="123" t="s">
        <v>7</v>
      </c>
      <c r="J105" s="124">
        <f t="shared" si="2"/>
        <v>1160</v>
      </c>
    </row>
    <row r="106" spans="1:10" ht="16.5">
      <c r="A106" s="9"/>
      <c r="B106" s="121">
        <f t="shared" si="3"/>
        <v>101</v>
      </c>
      <c r="C106" s="63">
        <v>1</v>
      </c>
      <c r="D106" s="122" t="s">
        <v>358</v>
      </c>
      <c r="E106" s="123" t="s">
        <v>452</v>
      </c>
      <c r="F106" s="123" t="s">
        <v>195</v>
      </c>
      <c r="G106" s="55" t="s">
        <v>112</v>
      </c>
      <c r="H106" s="56">
        <v>10238</v>
      </c>
      <c r="I106" s="123" t="s">
        <v>7</v>
      </c>
      <c r="J106" s="124">
        <f t="shared" si="2"/>
        <v>10238</v>
      </c>
    </row>
    <row r="107" spans="1:10" ht="16.5">
      <c r="A107" s="9"/>
      <c r="B107" s="121">
        <f t="shared" si="3"/>
        <v>102</v>
      </c>
      <c r="C107" s="63">
        <v>1</v>
      </c>
      <c r="D107" s="122" t="s">
        <v>128</v>
      </c>
      <c r="E107" s="123" t="s">
        <v>452</v>
      </c>
      <c r="F107" s="123" t="s">
        <v>195</v>
      </c>
      <c r="G107" s="55" t="s">
        <v>84</v>
      </c>
      <c r="H107" s="56">
        <v>578</v>
      </c>
      <c r="I107" s="123" t="s">
        <v>7</v>
      </c>
      <c r="J107" s="124">
        <f t="shared" si="2"/>
        <v>578</v>
      </c>
    </row>
    <row r="108" spans="1:10" ht="16.5">
      <c r="A108" s="9"/>
      <c r="B108" s="121">
        <f t="shared" si="3"/>
        <v>103</v>
      </c>
      <c r="C108" s="63">
        <v>1</v>
      </c>
      <c r="D108" s="122" t="s">
        <v>359</v>
      </c>
      <c r="E108" s="123" t="s">
        <v>452</v>
      </c>
      <c r="F108" s="123" t="s">
        <v>195</v>
      </c>
      <c r="G108" s="55" t="s">
        <v>88</v>
      </c>
      <c r="H108" s="56">
        <v>4925</v>
      </c>
      <c r="I108" s="123" t="s">
        <v>63</v>
      </c>
      <c r="J108" s="124">
        <f t="shared" si="2"/>
        <v>4925</v>
      </c>
    </row>
    <row r="109" spans="1:10" ht="16.5">
      <c r="A109" s="9"/>
      <c r="B109" s="121">
        <f t="shared" si="3"/>
        <v>104</v>
      </c>
      <c r="C109" s="63">
        <v>1</v>
      </c>
      <c r="D109" s="122" t="s">
        <v>360</v>
      </c>
      <c r="E109" s="123" t="s">
        <v>452</v>
      </c>
      <c r="F109" s="123" t="s">
        <v>195</v>
      </c>
      <c r="G109" s="55" t="s">
        <v>89</v>
      </c>
      <c r="H109" s="56">
        <v>1733</v>
      </c>
      <c r="I109" s="123" t="s">
        <v>7</v>
      </c>
      <c r="J109" s="124">
        <f t="shared" si="2"/>
        <v>1733</v>
      </c>
    </row>
    <row r="110" spans="1:10" ht="16.5">
      <c r="A110" s="9"/>
      <c r="B110" s="121">
        <f t="shared" si="3"/>
        <v>105</v>
      </c>
      <c r="C110" s="63">
        <v>1</v>
      </c>
      <c r="D110" s="122" t="s">
        <v>94</v>
      </c>
      <c r="E110" s="123" t="s">
        <v>452</v>
      </c>
      <c r="F110" s="123" t="s">
        <v>195</v>
      </c>
      <c r="G110" s="55" t="s">
        <v>95</v>
      </c>
      <c r="H110" s="56">
        <v>289</v>
      </c>
      <c r="I110" s="123" t="s">
        <v>7</v>
      </c>
      <c r="J110" s="124">
        <f t="shared" si="2"/>
        <v>289</v>
      </c>
    </row>
    <row r="111" spans="1:10" ht="16.5">
      <c r="A111" s="9"/>
      <c r="B111" s="121">
        <f t="shared" si="3"/>
        <v>106</v>
      </c>
      <c r="C111" s="63">
        <v>8</v>
      </c>
      <c r="D111" s="122" t="s">
        <v>106</v>
      </c>
      <c r="E111" s="123" t="s">
        <v>452</v>
      </c>
      <c r="F111" s="123" t="s">
        <v>195</v>
      </c>
      <c r="G111" s="55" t="s">
        <v>107</v>
      </c>
      <c r="H111" s="56">
        <v>116</v>
      </c>
      <c r="I111" s="123" t="s">
        <v>7</v>
      </c>
      <c r="J111" s="124">
        <f t="shared" si="2"/>
        <v>928</v>
      </c>
    </row>
    <row r="112" spans="1:10" ht="16.5">
      <c r="A112" s="9"/>
      <c r="B112" s="121">
        <f t="shared" si="3"/>
        <v>107</v>
      </c>
      <c r="C112" s="63">
        <v>2</v>
      </c>
      <c r="D112" s="122" t="s">
        <v>129</v>
      </c>
      <c r="E112" s="123" t="s">
        <v>452</v>
      </c>
      <c r="F112" s="123" t="s">
        <v>195</v>
      </c>
      <c r="G112" s="55" t="s">
        <v>108</v>
      </c>
      <c r="H112" s="56">
        <v>693</v>
      </c>
      <c r="I112" s="123" t="s">
        <v>7</v>
      </c>
      <c r="J112" s="124">
        <f t="shared" si="2"/>
        <v>1386</v>
      </c>
    </row>
    <row r="113" spans="1:10" ht="16.5">
      <c r="A113" s="9"/>
      <c r="B113" s="121">
        <f t="shared" si="3"/>
        <v>108</v>
      </c>
      <c r="C113" s="63">
        <v>1</v>
      </c>
      <c r="D113" s="122" t="s">
        <v>130</v>
      </c>
      <c r="E113" s="123" t="s">
        <v>452</v>
      </c>
      <c r="F113" s="123" t="s">
        <v>195</v>
      </c>
      <c r="G113" s="55" t="s">
        <v>111</v>
      </c>
      <c r="H113" s="56">
        <v>2888</v>
      </c>
      <c r="I113" s="123" t="s">
        <v>7</v>
      </c>
      <c r="J113" s="124">
        <f t="shared" si="2"/>
        <v>2888</v>
      </c>
    </row>
    <row r="114" spans="1:10" ht="16.5">
      <c r="A114" s="9"/>
      <c r="B114" s="121">
        <f t="shared" si="3"/>
        <v>109</v>
      </c>
      <c r="C114" s="63">
        <v>1</v>
      </c>
      <c r="D114" s="122" t="s">
        <v>109</v>
      </c>
      <c r="E114" s="123" t="s">
        <v>452</v>
      </c>
      <c r="F114" s="123" t="s">
        <v>195</v>
      </c>
      <c r="G114" s="55" t="s">
        <v>110</v>
      </c>
      <c r="H114" s="56">
        <v>13860</v>
      </c>
      <c r="I114" s="123" t="s">
        <v>7</v>
      </c>
      <c r="J114" s="124">
        <f t="shared" si="2"/>
        <v>13860</v>
      </c>
    </row>
    <row r="115" spans="1:10" ht="16.5">
      <c r="A115" s="9"/>
      <c r="B115" s="121">
        <f t="shared" si="3"/>
        <v>110</v>
      </c>
      <c r="C115" s="63">
        <v>1</v>
      </c>
      <c r="D115" s="122" t="s">
        <v>361</v>
      </c>
      <c r="E115" s="123" t="s">
        <v>452</v>
      </c>
      <c r="F115" s="123" t="s">
        <v>194</v>
      </c>
      <c r="G115" s="55" t="s">
        <v>82</v>
      </c>
      <c r="H115" s="56">
        <v>1654</v>
      </c>
      <c r="I115" s="123" t="s">
        <v>7</v>
      </c>
      <c r="J115" s="124">
        <f t="shared" si="2"/>
        <v>1654</v>
      </c>
    </row>
    <row r="116" spans="1:10" ht="31.5">
      <c r="A116" s="9"/>
      <c r="B116" s="121">
        <f t="shared" si="3"/>
        <v>111</v>
      </c>
      <c r="C116" s="63">
        <v>1</v>
      </c>
      <c r="D116" s="122" t="s">
        <v>535</v>
      </c>
      <c r="E116" s="123" t="s">
        <v>452</v>
      </c>
      <c r="F116" s="123" t="s">
        <v>194</v>
      </c>
      <c r="G116" s="55" t="s">
        <v>83</v>
      </c>
      <c r="H116" s="56">
        <v>2205</v>
      </c>
      <c r="I116" s="123" t="s">
        <v>7</v>
      </c>
      <c r="J116" s="124">
        <f t="shared" si="2"/>
        <v>2205</v>
      </c>
    </row>
    <row r="117" spans="1:10" ht="16.5">
      <c r="A117" s="9"/>
      <c r="B117" s="121">
        <f t="shared" si="3"/>
        <v>112</v>
      </c>
      <c r="C117" s="69">
        <v>1</v>
      </c>
      <c r="D117" s="122" t="s">
        <v>363</v>
      </c>
      <c r="E117" s="123" t="s">
        <v>452</v>
      </c>
      <c r="F117" s="123" t="s">
        <v>195</v>
      </c>
      <c r="G117" s="29" t="s">
        <v>86</v>
      </c>
      <c r="H117" s="30">
        <v>1654</v>
      </c>
      <c r="I117" s="123" t="s">
        <v>7</v>
      </c>
      <c r="J117" s="124">
        <f t="shared" si="2"/>
        <v>1654</v>
      </c>
    </row>
    <row r="118" spans="1:10" ht="16.5">
      <c r="A118" s="9"/>
      <c r="B118" s="121">
        <f t="shared" si="3"/>
        <v>113</v>
      </c>
      <c r="C118" s="206">
        <v>3000</v>
      </c>
      <c r="D118" s="122" t="s">
        <v>666</v>
      </c>
      <c r="E118" s="123" t="s">
        <v>452</v>
      </c>
      <c r="F118" s="123" t="s">
        <v>195</v>
      </c>
      <c r="G118" s="141" t="s">
        <v>632</v>
      </c>
      <c r="H118" s="142">
        <v>59.25</v>
      </c>
      <c r="I118" s="123" t="s">
        <v>66</v>
      </c>
      <c r="J118" s="124">
        <f t="shared" si="2"/>
        <v>177750</v>
      </c>
    </row>
    <row r="119" spans="1:10" ht="16.5">
      <c r="A119" s="9"/>
      <c r="B119" s="121">
        <f t="shared" si="3"/>
        <v>114</v>
      </c>
      <c r="C119" s="206">
        <v>830</v>
      </c>
      <c r="D119" s="122" t="s">
        <v>665</v>
      </c>
      <c r="E119" s="123" t="s">
        <v>452</v>
      </c>
      <c r="F119" s="123" t="s">
        <v>195</v>
      </c>
      <c r="G119" s="141" t="s">
        <v>633</v>
      </c>
      <c r="H119" s="142">
        <v>57.45</v>
      </c>
      <c r="I119" s="123" t="s">
        <v>66</v>
      </c>
      <c r="J119" s="124">
        <f t="shared" si="2"/>
        <v>47683.5</v>
      </c>
    </row>
    <row r="120" spans="1:10" ht="16.5">
      <c r="A120" s="9"/>
      <c r="B120" s="121">
        <f t="shared" si="3"/>
        <v>115</v>
      </c>
      <c r="C120" s="206">
        <v>2500</v>
      </c>
      <c r="D120" s="122" t="s">
        <v>667</v>
      </c>
      <c r="E120" s="123" t="s">
        <v>452</v>
      </c>
      <c r="F120" s="123" t="s">
        <v>195</v>
      </c>
      <c r="G120" s="141" t="s">
        <v>634</v>
      </c>
      <c r="H120" s="142">
        <v>56.42</v>
      </c>
      <c r="I120" s="123" t="s">
        <v>66</v>
      </c>
      <c r="J120" s="124">
        <f t="shared" si="2"/>
        <v>141050</v>
      </c>
    </row>
    <row r="121" spans="1:10" ht="16.5">
      <c r="A121" s="9"/>
      <c r="B121" s="121">
        <f t="shared" si="3"/>
        <v>116</v>
      </c>
      <c r="C121" s="206">
        <v>500</v>
      </c>
      <c r="D121" s="122" t="s">
        <v>660</v>
      </c>
      <c r="E121" s="123" t="s">
        <v>452</v>
      </c>
      <c r="F121" s="123" t="s">
        <v>195</v>
      </c>
      <c r="G121" s="141" t="s">
        <v>635</v>
      </c>
      <c r="H121" s="142">
        <v>56.5</v>
      </c>
      <c r="I121" s="123" t="s">
        <v>66</v>
      </c>
      <c r="J121" s="124">
        <f t="shared" si="2"/>
        <v>28250</v>
      </c>
    </row>
    <row r="122" spans="1:10" ht="16.5">
      <c r="A122" s="9"/>
      <c r="B122" s="121">
        <f t="shared" si="3"/>
        <v>117</v>
      </c>
      <c r="C122" s="206">
        <v>400</v>
      </c>
      <c r="D122" s="122" t="s">
        <v>665</v>
      </c>
      <c r="E122" s="123" t="s">
        <v>452</v>
      </c>
      <c r="F122" s="123" t="s">
        <v>195</v>
      </c>
      <c r="G122" s="141" t="s">
        <v>633</v>
      </c>
      <c r="H122" s="142">
        <v>57.45</v>
      </c>
      <c r="I122" s="123" t="s">
        <v>66</v>
      </c>
      <c r="J122" s="124">
        <f t="shared" si="2"/>
        <v>22980</v>
      </c>
    </row>
    <row r="123" spans="1:10" ht="16.5">
      <c r="A123" s="9"/>
      <c r="B123" s="121">
        <f t="shared" si="3"/>
        <v>118</v>
      </c>
      <c r="C123" s="206">
        <v>2</v>
      </c>
      <c r="D123" s="122" t="s">
        <v>654</v>
      </c>
      <c r="E123" s="123" t="s">
        <v>452</v>
      </c>
      <c r="F123" s="123" t="s">
        <v>195</v>
      </c>
      <c r="G123" s="141" t="s">
        <v>636</v>
      </c>
      <c r="H123" s="142">
        <v>4554</v>
      </c>
      <c r="I123" s="123" t="s">
        <v>7</v>
      </c>
      <c r="J123" s="124">
        <f t="shared" si="2"/>
        <v>9108</v>
      </c>
    </row>
    <row r="124" spans="1:10" ht="16.5">
      <c r="A124" s="9"/>
      <c r="B124" s="121">
        <f t="shared" si="3"/>
        <v>119</v>
      </c>
      <c r="C124" s="206">
        <v>2</v>
      </c>
      <c r="D124" s="122" t="s">
        <v>668</v>
      </c>
      <c r="E124" s="123" t="s">
        <v>452</v>
      </c>
      <c r="F124" s="123" t="s">
        <v>195</v>
      </c>
      <c r="G124" s="141" t="s">
        <v>637</v>
      </c>
      <c r="H124" s="142">
        <v>3589.96</v>
      </c>
      <c r="I124" s="123" t="s">
        <v>7</v>
      </c>
      <c r="J124" s="124">
        <f t="shared" si="2"/>
        <v>7179.92</v>
      </c>
    </row>
    <row r="125" spans="1:10" ht="16.5">
      <c r="A125" s="9"/>
      <c r="B125" s="121">
        <f t="shared" si="3"/>
        <v>120</v>
      </c>
      <c r="C125" s="206">
        <v>1</v>
      </c>
      <c r="D125" s="122" t="s">
        <v>669</v>
      </c>
      <c r="E125" s="123" t="s">
        <v>452</v>
      </c>
      <c r="F125" s="123" t="s">
        <v>195</v>
      </c>
      <c r="G125" s="141" t="s">
        <v>638</v>
      </c>
      <c r="H125" s="142">
        <v>1182.97</v>
      </c>
      <c r="I125" s="123" t="s">
        <v>7</v>
      </c>
      <c r="J125" s="124">
        <f t="shared" si="2"/>
        <v>1182.97</v>
      </c>
    </row>
    <row r="126" spans="1:10" ht="16.5">
      <c r="A126" s="9"/>
      <c r="B126" s="121">
        <f t="shared" si="3"/>
        <v>121</v>
      </c>
      <c r="C126" s="206">
        <v>1</v>
      </c>
      <c r="D126" s="122" t="s">
        <v>670</v>
      </c>
      <c r="E126" s="123" t="s">
        <v>452</v>
      </c>
      <c r="F126" s="123" t="s">
        <v>195</v>
      </c>
      <c r="G126" s="141" t="s">
        <v>639</v>
      </c>
      <c r="H126" s="142">
        <v>1085</v>
      </c>
      <c r="I126" s="123" t="s">
        <v>7</v>
      </c>
      <c r="J126" s="124">
        <f t="shared" si="2"/>
        <v>1085</v>
      </c>
    </row>
    <row r="127" spans="1:10" ht="16.5">
      <c r="A127" s="9"/>
      <c r="B127" s="121">
        <f t="shared" si="3"/>
        <v>122</v>
      </c>
      <c r="C127" s="206">
        <v>100</v>
      </c>
      <c r="D127" s="122" t="s">
        <v>671</v>
      </c>
      <c r="E127" s="123" t="s">
        <v>452</v>
      </c>
      <c r="F127" s="123" t="s">
        <v>195</v>
      </c>
      <c r="G127" s="141" t="s">
        <v>640</v>
      </c>
      <c r="H127" s="142">
        <v>547</v>
      </c>
      <c r="I127" s="123" t="s">
        <v>5</v>
      </c>
      <c r="J127" s="124">
        <f t="shared" si="2"/>
        <v>54700</v>
      </c>
    </row>
    <row r="128" spans="1:10" ht="16.5">
      <c r="A128" s="9"/>
      <c r="B128" s="121">
        <f t="shared" si="3"/>
        <v>123</v>
      </c>
      <c r="C128" s="206">
        <v>1500</v>
      </c>
      <c r="D128" s="122" t="s">
        <v>659</v>
      </c>
      <c r="E128" s="123" t="s">
        <v>452</v>
      </c>
      <c r="F128" s="123" t="s">
        <v>195</v>
      </c>
      <c r="G128" s="141" t="s">
        <v>642</v>
      </c>
      <c r="H128" s="142">
        <v>60.75</v>
      </c>
      <c r="I128" s="123" t="s">
        <v>66</v>
      </c>
      <c r="J128" s="124">
        <f t="shared" si="2"/>
        <v>91125</v>
      </c>
    </row>
    <row r="129" spans="1:12" ht="16.5">
      <c r="A129" s="9"/>
      <c r="B129" s="121">
        <f t="shared" si="3"/>
        <v>124</v>
      </c>
      <c r="C129" s="206">
        <v>100</v>
      </c>
      <c r="D129" s="122" t="s">
        <v>661</v>
      </c>
      <c r="E129" s="123" t="s">
        <v>452</v>
      </c>
      <c r="F129" s="123" t="s">
        <v>195</v>
      </c>
      <c r="G129" s="141" t="s">
        <v>641</v>
      </c>
      <c r="H129" s="142">
        <v>58.45</v>
      </c>
      <c r="I129" s="123" t="s">
        <v>66</v>
      </c>
      <c r="J129" s="124">
        <f t="shared" si="2"/>
        <v>5845</v>
      </c>
    </row>
    <row r="130" spans="1:12" ht="16.5">
      <c r="A130" s="9"/>
      <c r="B130" s="121">
        <f t="shared" si="3"/>
        <v>125</v>
      </c>
      <c r="C130" s="206">
        <v>1</v>
      </c>
      <c r="D130" s="122" t="s">
        <v>672</v>
      </c>
      <c r="E130" s="123" t="s">
        <v>452</v>
      </c>
      <c r="F130" s="123" t="s">
        <v>195</v>
      </c>
      <c r="G130" s="141" t="s">
        <v>643</v>
      </c>
      <c r="H130" s="142">
        <v>1974</v>
      </c>
      <c r="I130" s="123" t="s">
        <v>7</v>
      </c>
      <c r="J130" s="124">
        <f t="shared" si="2"/>
        <v>1974</v>
      </c>
    </row>
    <row r="131" spans="1:12" ht="16.5">
      <c r="A131" s="9"/>
      <c r="B131" s="121">
        <f t="shared" si="3"/>
        <v>126</v>
      </c>
      <c r="C131" s="206">
        <v>1</v>
      </c>
      <c r="D131" s="122" t="s">
        <v>673</v>
      </c>
      <c r="E131" s="123" t="s">
        <v>452</v>
      </c>
      <c r="F131" s="123" t="s">
        <v>195</v>
      </c>
      <c r="G131" s="141" t="s">
        <v>644</v>
      </c>
      <c r="H131" s="142">
        <v>8991</v>
      </c>
      <c r="I131" s="123" t="s">
        <v>7</v>
      </c>
      <c r="J131" s="124">
        <f t="shared" si="2"/>
        <v>8991</v>
      </c>
    </row>
    <row r="132" spans="1:12" ht="16.5">
      <c r="A132" s="9"/>
      <c r="B132" s="121">
        <f t="shared" si="3"/>
        <v>127</v>
      </c>
      <c r="C132" s="206">
        <v>1</v>
      </c>
      <c r="D132" s="122" t="s">
        <v>674</v>
      </c>
      <c r="E132" s="123" t="s">
        <v>452</v>
      </c>
      <c r="F132" s="123" t="s">
        <v>195</v>
      </c>
      <c r="G132" s="141" t="s">
        <v>645</v>
      </c>
      <c r="H132" s="142">
        <v>7797</v>
      </c>
      <c r="I132" s="123" t="s">
        <v>7</v>
      </c>
      <c r="J132" s="124">
        <f t="shared" si="2"/>
        <v>7797</v>
      </c>
    </row>
    <row r="133" spans="1:12" ht="16.5">
      <c r="A133" s="9"/>
      <c r="B133" s="121">
        <f t="shared" si="3"/>
        <v>128</v>
      </c>
      <c r="C133" s="206">
        <v>60</v>
      </c>
      <c r="D133" s="122" t="s">
        <v>675</v>
      </c>
      <c r="E133" s="123" t="s">
        <v>452</v>
      </c>
      <c r="F133" s="123" t="s">
        <v>195</v>
      </c>
      <c r="G133" s="141" t="s">
        <v>646</v>
      </c>
      <c r="H133" s="142">
        <v>114.83</v>
      </c>
      <c r="I133" s="123" t="s">
        <v>5</v>
      </c>
      <c r="J133" s="124">
        <f t="shared" si="2"/>
        <v>6889.8</v>
      </c>
      <c r="K133" s="221">
        <f>SUM(J6:J133)</f>
        <v>2706605.3886899999</v>
      </c>
      <c r="L133" s="227" t="s">
        <v>679</v>
      </c>
    </row>
    <row r="134" spans="1:12" ht="16.5">
      <c r="A134" s="41"/>
      <c r="B134" s="121">
        <f t="shared" si="3"/>
        <v>129</v>
      </c>
      <c r="C134" s="206">
        <v>1</v>
      </c>
      <c r="D134" s="122" t="s">
        <v>196</v>
      </c>
      <c r="E134" s="123" t="s">
        <v>452</v>
      </c>
      <c r="F134" s="123" t="s">
        <v>194</v>
      </c>
      <c r="G134" s="141" t="s">
        <v>161</v>
      </c>
      <c r="H134" s="142">
        <v>765</v>
      </c>
      <c r="I134" s="123" t="s">
        <v>178</v>
      </c>
      <c r="J134" s="124">
        <f t="shared" si="2"/>
        <v>765</v>
      </c>
    </row>
    <row r="135" spans="1:12" ht="16.5">
      <c r="A135" s="41"/>
      <c r="B135" s="121">
        <f t="shared" si="3"/>
        <v>130</v>
      </c>
      <c r="C135" s="206">
        <v>22</v>
      </c>
      <c r="D135" s="122" t="s">
        <v>536</v>
      </c>
      <c r="E135" s="123" t="s">
        <v>452</v>
      </c>
      <c r="F135" s="123" t="s">
        <v>194</v>
      </c>
      <c r="G135" s="141" t="s">
        <v>13</v>
      </c>
      <c r="H135" s="142">
        <v>1024</v>
      </c>
      <c r="I135" s="123" t="s">
        <v>62</v>
      </c>
      <c r="J135" s="124">
        <f t="shared" si="2"/>
        <v>22528</v>
      </c>
    </row>
    <row r="136" spans="1:12" ht="16.5">
      <c r="A136" s="9"/>
      <c r="B136" s="121">
        <f t="shared" ref="B136:B199" si="4">B135+1</f>
        <v>131</v>
      </c>
      <c r="C136" s="206">
        <v>22</v>
      </c>
      <c r="D136" s="122" t="s">
        <v>537</v>
      </c>
      <c r="E136" s="123" t="s">
        <v>452</v>
      </c>
      <c r="F136" s="123" t="s">
        <v>194</v>
      </c>
      <c r="G136" s="141" t="s">
        <v>14</v>
      </c>
      <c r="H136" s="142">
        <v>1024</v>
      </c>
      <c r="I136" s="123" t="s">
        <v>62</v>
      </c>
      <c r="J136" s="124">
        <f t="shared" ref="J136:J198" si="5">C136*H136</f>
        <v>22528</v>
      </c>
    </row>
    <row r="137" spans="1:12" ht="16.5">
      <c r="A137" s="9"/>
      <c r="B137" s="121">
        <f t="shared" si="4"/>
        <v>132</v>
      </c>
      <c r="C137" s="206">
        <v>11</v>
      </c>
      <c r="D137" s="122" t="s">
        <v>493</v>
      </c>
      <c r="E137" s="123" t="s">
        <v>452</v>
      </c>
      <c r="F137" s="123" t="s">
        <v>194</v>
      </c>
      <c r="G137" s="141" t="s">
        <v>162</v>
      </c>
      <c r="H137" s="142">
        <v>2720.34</v>
      </c>
      <c r="I137" s="123" t="s">
        <v>7</v>
      </c>
      <c r="J137" s="124">
        <f t="shared" si="5"/>
        <v>29923.74</v>
      </c>
    </row>
    <row r="138" spans="1:12" ht="283.5">
      <c r="A138" s="9"/>
      <c r="B138" s="121">
        <f t="shared" si="4"/>
        <v>133</v>
      </c>
      <c r="C138" s="206">
        <v>3200</v>
      </c>
      <c r="D138" s="122" t="s">
        <v>538</v>
      </c>
      <c r="E138" s="123" t="s">
        <v>452</v>
      </c>
      <c r="F138" s="123" t="s">
        <v>194</v>
      </c>
      <c r="G138" s="141" t="s">
        <v>163</v>
      </c>
      <c r="H138" s="142">
        <v>1388.84</v>
      </c>
      <c r="I138" s="143" t="s">
        <v>5</v>
      </c>
      <c r="J138" s="124">
        <f t="shared" si="5"/>
        <v>4444288</v>
      </c>
    </row>
    <row r="139" spans="1:12" ht="16.5">
      <c r="A139" s="9"/>
      <c r="B139" s="121">
        <f t="shared" si="4"/>
        <v>134</v>
      </c>
      <c r="C139" s="206">
        <v>3200</v>
      </c>
      <c r="D139" s="122" t="s">
        <v>495</v>
      </c>
      <c r="E139" s="123" t="s">
        <v>452</v>
      </c>
      <c r="F139" s="123" t="s">
        <v>194</v>
      </c>
      <c r="G139" s="141" t="s">
        <v>16</v>
      </c>
      <c r="H139" s="142">
        <v>204.1</v>
      </c>
      <c r="I139" s="143" t="s">
        <v>5</v>
      </c>
      <c r="J139" s="124">
        <f t="shared" si="5"/>
        <v>653120</v>
      </c>
    </row>
    <row r="140" spans="1:12" ht="16.5">
      <c r="A140" s="9"/>
      <c r="B140" s="121">
        <f t="shared" si="4"/>
        <v>135</v>
      </c>
      <c r="C140" s="206">
        <v>32</v>
      </c>
      <c r="D140" s="122" t="s">
        <v>366</v>
      </c>
      <c r="E140" s="123" t="s">
        <v>452</v>
      </c>
      <c r="F140" s="123" t="s">
        <v>194</v>
      </c>
      <c r="G140" s="141" t="s">
        <v>164</v>
      </c>
      <c r="H140" s="142">
        <v>2745</v>
      </c>
      <c r="I140" s="143" t="s">
        <v>7</v>
      </c>
      <c r="J140" s="124">
        <f t="shared" si="5"/>
        <v>87840</v>
      </c>
    </row>
    <row r="141" spans="1:12" ht="16.5">
      <c r="A141" s="9"/>
      <c r="B141" s="121">
        <f t="shared" si="4"/>
        <v>136</v>
      </c>
      <c r="C141" s="206">
        <v>26</v>
      </c>
      <c r="D141" s="122" t="s">
        <v>259</v>
      </c>
      <c r="E141" s="123" t="s">
        <v>452</v>
      </c>
      <c r="F141" s="123" t="s">
        <v>194</v>
      </c>
      <c r="G141" s="141" t="s">
        <v>165</v>
      </c>
      <c r="H141" s="142">
        <v>5700.78</v>
      </c>
      <c r="I141" s="143" t="s">
        <v>7</v>
      </c>
      <c r="J141" s="124">
        <f t="shared" si="5"/>
        <v>148220.28</v>
      </c>
    </row>
    <row r="142" spans="1:12" ht="16.5">
      <c r="A142" s="9"/>
      <c r="B142" s="121">
        <f t="shared" si="4"/>
        <v>137</v>
      </c>
      <c r="C142" s="206">
        <v>1296</v>
      </c>
      <c r="D142" s="122" t="s">
        <v>260</v>
      </c>
      <c r="E142" s="123" t="s">
        <v>452</v>
      </c>
      <c r="F142" s="123" t="s">
        <v>195</v>
      </c>
      <c r="G142" s="141" t="s">
        <v>113</v>
      </c>
      <c r="H142" s="142">
        <v>1044</v>
      </c>
      <c r="I142" s="143" t="s">
        <v>5</v>
      </c>
      <c r="J142" s="124">
        <f t="shared" si="5"/>
        <v>1353024</v>
      </c>
    </row>
    <row r="143" spans="1:12" ht="16.5">
      <c r="A143" s="9"/>
      <c r="B143" s="121">
        <f t="shared" si="4"/>
        <v>138</v>
      </c>
      <c r="C143" s="206">
        <v>100</v>
      </c>
      <c r="D143" s="122" t="s">
        <v>367</v>
      </c>
      <c r="E143" s="123" t="s">
        <v>452</v>
      </c>
      <c r="F143" s="123" t="s">
        <v>195</v>
      </c>
      <c r="G143" s="141" t="s">
        <v>166</v>
      </c>
      <c r="H143" s="142">
        <v>1012</v>
      </c>
      <c r="I143" s="143" t="s">
        <v>5</v>
      </c>
      <c r="J143" s="124">
        <f t="shared" si="5"/>
        <v>101200</v>
      </c>
    </row>
    <row r="144" spans="1:12" ht="16.5">
      <c r="A144" s="9"/>
      <c r="B144" s="121">
        <f t="shared" si="4"/>
        <v>139</v>
      </c>
      <c r="C144" s="206">
        <v>100</v>
      </c>
      <c r="D144" s="122" t="s">
        <v>368</v>
      </c>
      <c r="E144" s="123" t="s">
        <v>452</v>
      </c>
      <c r="F144" s="123" t="s">
        <v>195</v>
      </c>
      <c r="G144" s="141" t="s">
        <v>167</v>
      </c>
      <c r="H144" s="142">
        <v>125</v>
      </c>
      <c r="I144" s="143" t="s">
        <v>5</v>
      </c>
      <c r="J144" s="124">
        <f t="shared" si="5"/>
        <v>12500</v>
      </c>
    </row>
    <row r="145" spans="1:10" ht="16.5">
      <c r="A145" s="9"/>
      <c r="B145" s="121">
        <f t="shared" si="4"/>
        <v>140</v>
      </c>
      <c r="C145" s="207">
        <v>12</v>
      </c>
      <c r="D145" s="122" t="s">
        <v>261</v>
      </c>
      <c r="E145" s="123" t="s">
        <v>452</v>
      </c>
      <c r="F145" s="123" t="s">
        <v>194</v>
      </c>
      <c r="G145" s="141" t="s">
        <v>148</v>
      </c>
      <c r="H145" s="144">
        <v>2764.76</v>
      </c>
      <c r="I145" s="145" t="s">
        <v>7</v>
      </c>
      <c r="J145" s="124">
        <f t="shared" si="5"/>
        <v>33177.120000000003</v>
      </c>
    </row>
    <row r="146" spans="1:10" ht="94.5">
      <c r="A146" s="9"/>
      <c r="B146" s="121">
        <f t="shared" si="4"/>
        <v>141</v>
      </c>
      <c r="C146" s="206">
        <v>80</v>
      </c>
      <c r="D146" s="122" t="s">
        <v>539</v>
      </c>
      <c r="E146" s="123" t="s">
        <v>452</v>
      </c>
      <c r="F146" s="123" t="s">
        <v>194</v>
      </c>
      <c r="G146" s="141" t="s">
        <v>143</v>
      </c>
      <c r="H146" s="142">
        <v>135.66</v>
      </c>
      <c r="I146" s="143" t="s">
        <v>5</v>
      </c>
      <c r="J146" s="124">
        <f t="shared" si="5"/>
        <v>10852.8</v>
      </c>
    </row>
    <row r="147" spans="1:10" ht="78.75">
      <c r="A147" s="9"/>
      <c r="B147" s="121">
        <f t="shared" si="4"/>
        <v>142</v>
      </c>
      <c r="C147" s="206">
        <v>3200</v>
      </c>
      <c r="D147" s="122" t="s">
        <v>262</v>
      </c>
      <c r="E147" s="123" t="s">
        <v>452</v>
      </c>
      <c r="F147" s="123" t="s">
        <v>194</v>
      </c>
      <c r="G147" s="141" t="s">
        <v>168</v>
      </c>
      <c r="H147" s="142">
        <v>30</v>
      </c>
      <c r="I147" s="143" t="s">
        <v>5</v>
      </c>
      <c r="J147" s="124">
        <f t="shared" si="5"/>
        <v>96000</v>
      </c>
    </row>
    <row r="148" spans="1:10" ht="78.75">
      <c r="A148" s="9"/>
      <c r="B148" s="121">
        <f t="shared" si="4"/>
        <v>143</v>
      </c>
      <c r="C148" s="206">
        <v>12</v>
      </c>
      <c r="D148" s="122" t="s">
        <v>412</v>
      </c>
      <c r="E148" s="123" t="s">
        <v>452</v>
      </c>
      <c r="F148" s="123" t="s">
        <v>194</v>
      </c>
      <c r="G148" s="141" t="s">
        <v>116</v>
      </c>
      <c r="H148" s="142">
        <v>512.54999999999995</v>
      </c>
      <c r="I148" s="143" t="s">
        <v>7</v>
      </c>
      <c r="J148" s="124">
        <f t="shared" si="5"/>
        <v>6150.5999999999995</v>
      </c>
    </row>
    <row r="149" spans="1:10" ht="78.75">
      <c r="A149" s="9"/>
      <c r="B149" s="121">
        <f t="shared" si="4"/>
        <v>144</v>
      </c>
      <c r="C149" s="206">
        <v>12</v>
      </c>
      <c r="D149" s="122" t="s">
        <v>264</v>
      </c>
      <c r="E149" s="123" t="s">
        <v>452</v>
      </c>
      <c r="F149" s="123" t="s">
        <v>194</v>
      </c>
      <c r="G149" s="141" t="s">
        <v>31</v>
      </c>
      <c r="H149" s="142">
        <v>1132</v>
      </c>
      <c r="I149" s="143" t="s">
        <v>7</v>
      </c>
      <c r="J149" s="124">
        <f t="shared" si="5"/>
        <v>13584</v>
      </c>
    </row>
    <row r="150" spans="1:10" ht="47.25">
      <c r="A150" s="9"/>
      <c r="B150" s="121">
        <f t="shared" si="4"/>
        <v>145</v>
      </c>
      <c r="C150" s="184">
        <v>6</v>
      </c>
      <c r="D150" s="122" t="s">
        <v>369</v>
      </c>
      <c r="E150" s="123" t="s">
        <v>452</v>
      </c>
      <c r="F150" s="123" t="s">
        <v>194</v>
      </c>
      <c r="G150" s="146" t="s">
        <v>151</v>
      </c>
      <c r="H150" s="147">
        <v>990.68</v>
      </c>
      <c r="I150" s="148" t="s">
        <v>7</v>
      </c>
      <c r="J150" s="124">
        <f t="shared" si="5"/>
        <v>5944.08</v>
      </c>
    </row>
    <row r="151" spans="1:10" ht="16.5">
      <c r="A151" s="9"/>
      <c r="B151" s="121">
        <f t="shared" si="4"/>
        <v>146</v>
      </c>
      <c r="C151" s="206">
        <v>2</v>
      </c>
      <c r="D151" s="122" t="s">
        <v>160</v>
      </c>
      <c r="E151" s="123" t="s">
        <v>452</v>
      </c>
      <c r="F151" s="123" t="s">
        <v>194</v>
      </c>
      <c r="G151" s="141" t="s">
        <v>152</v>
      </c>
      <c r="H151" s="142">
        <v>2643.83</v>
      </c>
      <c r="I151" s="143" t="s">
        <v>7</v>
      </c>
      <c r="J151" s="124">
        <f t="shared" si="5"/>
        <v>5287.66</v>
      </c>
    </row>
    <row r="152" spans="1:10" ht="63">
      <c r="A152" s="9"/>
      <c r="B152" s="121">
        <f t="shared" si="4"/>
        <v>147</v>
      </c>
      <c r="C152" s="152">
        <v>208.3</v>
      </c>
      <c r="D152" s="122" t="s">
        <v>370</v>
      </c>
      <c r="E152" s="123" t="s">
        <v>452</v>
      </c>
      <c r="F152" s="123" t="s">
        <v>194</v>
      </c>
      <c r="G152" s="149" t="s">
        <v>51</v>
      </c>
      <c r="H152" s="150">
        <v>41</v>
      </c>
      <c r="I152" s="151" t="s">
        <v>6</v>
      </c>
      <c r="J152" s="124">
        <f t="shared" si="5"/>
        <v>8540.3000000000011</v>
      </c>
    </row>
    <row r="153" spans="1:10" ht="63">
      <c r="A153" s="9"/>
      <c r="B153" s="121">
        <f t="shared" si="4"/>
        <v>148</v>
      </c>
      <c r="C153" s="152">
        <v>5.64</v>
      </c>
      <c r="D153" s="122" t="s">
        <v>371</v>
      </c>
      <c r="E153" s="123" t="s">
        <v>452</v>
      </c>
      <c r="F153" s="123" t="s">
        <v>194</v>
      </c>
      <c r="G153" s="149" t="s">
        <v>32</v>
      </c>
      <c r="H153" s="150">
        <v>6579</v>
      </c>
      <c r="I153" s="151" t="s">
        <v>65</v>
      </c>
      <c r="J153" s="124">
        <f t="shared" si="5"/>
        <v>37105.56</v>
      </c>
    </row>
    <row r="154" spans="1:10" ht="31.5">
      <c r="A154" s="9"/>
      <c r="B154" s="121">
        <f t="shared" si="4"/>
        <v>149</v>
      </c>
      <c r="C154" s="152">
        <v>0.186</v>
      </c>
      <c r="D154" s="122" t="s">
        <v>372</v>
      </c>
      <c r="E154" s="123" t="s">
        <v>452</v>
      </c>
      <c r="F154" s="123" t="s">
        <v>194</v>
      </c>
      <c r="G154" s="149" t="s">
        <v>153</v>
      </c>
      <c r="H154" s="150">
        <v>3893.01</v>
      </c>
      <c r="I154" s="151" t="s">
        <v>65</v>
      </c>
      <c r="J154" s="124">
        <f t="shared" si="5"/>
        <v>724.09986000000004</v>
      </c>
    </row>
    <row r="155" spans="1:10" ht="94.5">
      <c r="A155" s="9"/>
      <c r="B155" s="121">
        <f t="shared" si="4"/>
        <v>150</v>
      </c>
      <c r="C155" s="152">
        <v>0.6</v>
      </c>
      <c r="D155" s="122" t="s">
        <v>476</v>
      </c>
      <c r="E155" s="123" t="s">
        <v>452</v>
      </c>
      <c r="F155" s="123" t="s">
        <v>194</v>
      </c>
      <c r="G155" s="149" t="s">
        <v>114</v>
      </c>
      <c r="H155" s="150">
        <v>3426</v>
      </c>
      <c r="I155" s="151" t="s">
        <v>64</v>
      </c>
      <c r="J155" s="124">
        <f t="shared" si="5"/>
        <v>2055.6</v>
      </c>
    </row>
    <row r="156" spans="1:10" ht="31.5">
      <c r="A156" s="9"/>
      <c r="B156" s="121">
        <f t="shared" si="4"/>
        <v>151</v>
      </c>
      <c r="C156" s="152">
        <v>2</v>
      </c>
      <c r="D156" s="122" t="s">
        <v>265</v>
      </c>
      <c r="E156" s="123" t="s">
        <v>452</v>
      </c>
      <c r="F156" s="123" t="s">
        <v>194</v>
      </c>
      <c r="G156" s="149" t="s">
        <v>50</v>
      </c>
      <c r="H156" s="150">
        <v>880</v>
      </c>
      <c r="I156" s="151" t="s">
        <v>63</v>
      </c>
      <c r="J156" s="124">
        <f t="shared" si="5"/>
        <v>1760</v>
      </c>
    </row>
    <row r="157" spans="1:10" ht="31.5">
      <c r="A157" s="9"/>
      <c r="B157" s="121">
        <f t="shared" si="4"/>
        <v>152</v>
      </c>
      <c r="C157" s="152">
        <v>2</v>
      </c>
      <c r="D157" s="122" t="s">
        <v>266</v>
      </c>
      <c r="E157" s="123" t="s">
        <v>452</v>
      </c>
      <c r="F157" s="123" t="s">
        <v>194</v>
      </c>
      <c r="G157" s="149" t="s">
        <v>42</v>
      </c>
      <c r="H157" s="150">
        <v>4500</v>
      </c>
      <c r="I157" s="153" t="s">
        <v>7</v>
      </c>
      <c r="J157" s="124">
        <f t="shared" si="5"/>
        <v>9000</v>
      </c>
    </row>
    <row r="158" spans="1:10" ht="16.5">
      <c r="A158" s="9"/>
      <c r="B158" s="121">
        <f t="shared" si="4"/>
        <v>153</v>
      </c>
      <c r="C158" s="152">
        <v>4</v>
      </c>
      <c r="D158" s="122" t="s">
        <v>499</v>
      </c>
      <c r="E158" s="123" t="s">
        <v>452</v>
      </c>
      <c r="F158" s="123" t="s">
        <v>195</v>
      </c>
      <c r="G158" s="149" t="s">
        <v>171</v>
      </c>
      <c r="H158" s="150">
        <v>2789</v>
      </c>
      <c r="I158" s="153" t="s">
        <v>7</v>
      </c>
      <c r="J158" s="124">
        <f t="shared" si="5"/>
        <v>11156</v>
      </c>
    </row>
    <row r="159" spans="1:10" ht="63">
      <c r="A159" s="9"/>
      <c r="B159" s="121">
        <f t="shared" si="4"/>
        <v>154</v>
      </c>
      <c r="C159" s="208">
        <v>4</v>
      </c>
      <c r="D159" s="122" t="s">
        <v>413</v>
      </c>
      <c r="E159" s="123" t="s">
        <v>452</v>
      </c>
      <c r="F159" s="123" t="s">
        <v>194</v>
      </c>
      <c r="G159" s="154" t="s">
        <v>12</v>
      </c>
      <c r="H159" s="155">
        <v>1234.2</v>
      </c>
      <c r="I159" s="153" t="s">
        <v>7</v>
      </c>
      <c r="J159" s="124">
        <f t="shared" si="5"/>
        <v>4936.8</v>
      </c>
    </row>
    <row r="160" spans="1:10" ht="63">
      <c r="A160" s="9"/>
      <c r="B160" s="121">
        <f t="shared" si="4"/>
        <v>155</v>
      </c>
      <c r="C160" s="152">
        <v>4</v>
      </c>
      <c r="D160" s="122" t="s">
        <v>540</v>
      </c>
      <c r="E160" s="123" t="s">
        <v>452</v>
      </c>
      <c r="F160" s="123" t="s">
        <v>194</v>
      </c>
      <c r="G160" s="149" t="s">
        <v>20</v>
      </c>
      <c r="H160" s="150">
        <v>386</v>
      </c>
      <c r="I160" s="151" t="s">
        <v>7</v>
      </c>
      <c r="J160" s="124">
        <f t="shared" si="5"/>
        <v>1544</v>
      </c>
    </row>
    <row r="161" spans="1:10" ht="94.5">
      <c r="A161" s="9"/>
      <c r="B161" s="121">
        <f t="shared" si="4"/>
        <v>156</v>
      </c>
      <c r="C161" s="152">
        <v>40</v>
      </c>
      <c r="D161" s="122" t="s">
        <v>374</v>
      </c>
      <c r="E161" s="123" t="s">
        <v>452</v>
      </c>
      <c r="F161" s="123" t="s">
        <v>195</v>
      </c>
      <c r="G161" s="149" t="s">
        <v>172</v>
      </c>
      <c r="H161" s="150">
        <v>484</v>
      </c>
      <c r="I161" s="151" t="s">
        <v>7</v>
      </c>
      <c r="J161" s="124">
        <f t="shared" si="5"/>
        <v>19360</v>
      </c>
    </row>
    <row r="162" spans="1:10" ht="31.5">
      <c r="A162" s="9"/>
      <c r="B162" s="121">
        <f t="shared" si="4"/>
        <v>157</v>
      </c>
      <c r="C162" s="152">
        <v>6</v>
      </c>
      <c r="D162" s="122" t="s">
        <v>268</v>
      </c>
      <c r="E162" s="123" t="s">
        <v>452</v>
      </c>
      <c r="F162" s="123" t="s">
        <v>194</v>
      </c>
      <c r="G162" s="149" t="s">
        <v>173</v>
      </c>
      <c r="H162" s="150">
        <v>53</v>
      </c>
      <c r="I162" s="151" t="s">
        <v>7</v>
      </c>
      <c r="J162" s="124">
        <f t="shared" si="5"/>
        <v>318</v>
      </c>
    </row>
    <row r="163" spans="1:10" ht="16.5">
      <c r="A163" s="9"/>
      <c r="B163" s="121">
        <f t="shared" si="4"/>
        <v>158</v>
      </c>
      <c r="C163" s="208">
        <v>100</v>
      </c>
      <c r="D163" s="122" t="s">
        <v>375</v>
      </c>
      <c r="E163" s="123" t="s">
        <v>452</v>
      </c>
      <c r="F163" s="123" t="s">
        <v>195</v>
      </c>
      <c r="G163" s="156" t="s">
        <v>137</v>
      </c>
      <c r="H163" s="157">
        <v>117.5</v>
      </c>
      <c r="I163" s="158" t="s">
        <v>66</v>
      </c>
      <c r="J163" s="124">
        <f t="shared" si="5"/>
        <v>11750</v>
      </c>
    </row>
    <row r="164" spans="1:10" ht="16.5">
      <c r="A164" s="9"/>
      <c r="B164" s="121">
        <f t="shared" si="4"/>
        <v>159</v>
      </c>
      <c r="C164" s="208">
        <v>2</v>
      </c>
      <c r="D164" s="122" t="s">
        <v>542</v>
      </c>
      <c r="E164" s="123" t="s">
        <v>452</v>
      </c>
      <c r="F164" s="123" t="s">
        <v>194</v>
      </c>
      <c r="G164" s="156" t="s">
        <v>285</v>
      </c>
      <c r="H164" s="157">
        <v>146.63</v>
      </c>
      <c r="I164" s="158"/>
      <c r="J164" s="124">
        <f t="shared" si="5"/>
        <v>293.26</v>
      </c>
    </row>
    <row r="165" spans="1:10" ht="16.5">
      <c r="A165" s="9"/>
      <c r="B165" s="121">
        <f t="shared" si="4"/>
        <v>160</v>
      </c>
      <c r="C165" s="208">
        <v>2</v>
      </c>
      <c r="D165" s="122" t="s">
        <v>543</v>
      </c>
      <c r="E165" s="123" t="s">
        <v>452</v>
      </c>
      <c r="F165" s="123" t="s">
        <v>194</v>
      </c>
      <c r="G165" s="156" t="s">
        <v>45</v>
      </c>
      <c r="H165" s="157">
        <v>142</v>
      </c>
      <c r="I165" s="158" t="s">
        <v>7</v>
      </c>
      <c r="J165" s="124">
        <f t="shared" si="5"/>
        <v>284</v>
      </c>
    </row>
    <row r="166" spans="1:10" ht="94.5">
      <c r="A166" s="9"/>
      <c r="B166" s="121">
        <f t="shared" si="4"/>
        <v>161</v>
      </c>
      <c r="C166" s="208">
        <v>2</v>
      </c>
      <c r="D166" s="122" t="s">
        <v>544</v>
      </c>
      <c r="E166" s="123" t="s">
        <v>452</v>
      </c>
      <c r="F166" s="123" t="s">
        <v>194</v>
      </c>
      <c r="G166" s="156" t="s">
        <v>293</v>
      </c>
      <c r="H166" s="157">
        <v>5670</v>
      </c>
      <c r="I166" s="158" t="s">
        <v>63</v>
      </c>
      <c r="J166" s="124">
        <f t="shared" si="5"/>
        <v>11340</v>
      </c>
    </row>
    <row r="167" spans="1:10" ht="16.5">
      <c r="A167" s="9"/>
      <c r="B167" s="121">
        <f t="shared" si="4"/>
        <v>162</v>
      </c>
      <c r="C167" s="208">
        <v>6</v>
      </c>
      <c r="D167" s="122" t="s">
        <v>296</v>
      </c>
      <c r="E167" s="123" t="s">
        <v>452</v>
      </c>
      <c r="F167" s="123" t="s">
        <v>194</v>
      </c>
      <c r="G167" s="156" t="s">
        <v>294</v>
      </c>
      <c r="H167" s="157">
        <v>41</v>
      </c>
      <c r="I167" s="158" t="s">
        <v>7</v>
      </c>
      <c r="J167" s="124">
        <f t="shared" si="5"/>
        <v>246</v>
      </c>
    </row>
    <row r="168" spans="1:10" ht="16.5">
      <c r="A168" s="9"/>
      <c r="B168" s="121">
        <f t="shared" si="4"/>
        <v>163</v>
      </c>
      <c r="C168" s="208">
        <v>6</v>
      </c>
      <c r="D168" s="122" t="s">
        <v>297</v>
      </c>
      <c r="E168" s="123" t="s">
        <v>452</v>
      </c>
      <c r="F168" s="123" t="s">
        <v>194</v>
      </c>
      <c r="G168" s="156" t="s">
        <v>295</v>
      </c>
      <c r="H168" s="157">
        <v>35</v>
      </c>
      <c r="I168" s="158" t="s">
        <v>7</v>
      </c>
      <c r="J168" s="124">
        <f t="shared" si="5"/>
        <v>210</v>
      </c>
    </row>
    <row r="169" spans="1:10" ht="16.5">
      <c r="A169" s="9"/>
      <c r="B169" s="121">
        <f t="shared" si="4"/>
        <v>164</v>
      </c>
      <c r="C169" s="208">
        <v>6</v>
      </c>
      <c r="D169" s="122" t="s">
        <v>505</v>
      </c>
      <c r="E169" s="123" t="s">
        <v>452</v>
      </c>
      <c r="F169" s="123" t="s">
        <v>195</v>
      </c>
      <c r="G169" s="156" t="s">
        <v>506</v>
      </c>
      <c r="H169" s="157">
        <v>90915</v>
      </c>
      <c r="I169" s="158" t="s">
        <v>7</v>
      </c>
      <c r="J169" s="124">
        <f t="shared" si="5"/>
        <v>545490</v>
      </c>
    </row>
    <row r="170" spans="1:10" ht="31.5">
      <c r="A170" s="9"/>
      <c r="B170" s="121">
        <f t="shared" si="4"/>
        <v>165</v>
      </c>
      <c r="C170" s="208">
        <v>6</v>
      </c>
      <c r="D170" s="122" t="s">
        <v>545</v>
      </c>
      <c r="E170" s="123" t="s">
        <v>452</v>
      </c>
      <c r="F170" s="123" t="s">
        <v>194</v>
      </c>
      <c r="G170" s="156" t="s">
        <v>508</v>
      </c>
      <c r="H170" s="157">
        <v>15675</v>
      </c>
      <c r="I170" s="158" t="s">
        <v>7</v>
      </c>
      <c r="J170" s="124">
        <f t="shared" si="5"/>
        <v>94050</v>
      </c>
    </row>
    <row r="171" spans="1:10" ht="16.5">
      <c r="A171" s="9"/>
      <c r="B171" s="121">
        <f t="shared" si="4"/>
        <v>166</v>
      </c>
      <c r="C171" s="222">
        <v>26</v>
      </c>
      <c r="D171" s="126" t="s">
        <v>655</v>
      </c>
      <c r="E171" s="127" t="s">
        <v>452</v>
      </c>
      <c r="F171" s="123" t="s">
        <v>195</v>
      </c>
      <c r="G171" s="223" t="s">
        <v>647</v>
      </c>
      <c r="H171" s="224">
        <v>24151</v>
      </c>
      <c r="I171" s="225" t="s">
        <v>7</v>
      </c>
      <c r="J171" s="124">
        <f t="shared" si="5"/>
        <v>627926</v>
      </c>
    </row>
    <row r="172" spans="1:10" ht="16.5">
      <c r="A172" s="9"/>
      <c r="B172" s="121">
        <f t="shared" si="4"/>
        <v>167</v>
      </c>
      <c r="C172" s="222">
        <v>8</v>
      </c>
      <c r="D172" s="126" t="s">
        <v>654</v>
      </c>
      <c r="E172" s="127" t="s">
        <v>452</v>
      </c>
      <c r="F172" s="123" t="s">
        <v>195</v>
      </c>
      <c r="G172" s="223" t="s">
        <v>636</v>
      </c>
      <c r="H172" s="224">
        <v>4554</v>
      </c>
      <c r="I172" s="225" t="s">
        <v>7</v>
      </c>
      <c r="J172" s="124">
        <f t="shared" si="5"/>
        <v>36432</v>
      </c>
    </row>
    <row r="173" spans="1:10" ht="16.5">
      <c r="A173" s="9"/>
      <c r="B173" s="121">
        <f t="shared" si="4"/>
        <v>168</v>
      </c>
      <c r="C173" s="222">
        <v>4</v>
      </c>
      <c r="D173" s="126" t="s">
        <v>676</v>
      </c>
      <c r="E173" s="127" t="s">
        <v>452</v>
      </c>
      <c r="F173" s="123" t="s">
        <v>195</v>
      </c>
      <c r="G173" s="223" t="s">
        <v>637</v>
      </c>
      <c r="H173" s="224">
        <v>3589.96</v>
      </c>
      <c r="I173" s="225" t="s">
        <v>7</v>
      </c>
      <c r="J173" s="124">
        <f t="shared" si="5"/>
        <v>14359.84</v>
      </c>
    </row>
    <row r="174" spans="1:10" ht="16.5">
      <c r="A174" s="9"/>
      <c r="B174" s="121">
        <f t="shared" si="4"/>
        <v>169</v>
      </c>
      <c r="C174" s="222">
        <v>3000</v>
      </c>
      <c r="D174" s="126" t="s">
        <v>659</v>
      </c>
      <c r="E174" s="127" t="s">
        <v>452</v>
      </c>
      <c r="F174" s="123" t="s">
        <v>195</v>
      </c>
      <c r="G174" s="223" t="s">
        <v>642</v>
      </c>
      <c r="H174" s="226">
        <v>60.75</v>
      </c>
      <c r="I174" s="226" t="s">
        <v>66</v>
      </c>
      <c r="J174" s="124">
        <f t="shared" si="5"/>
        <v>182250</v>
      </c>
    </row>
    <row r="175" spans="1:10" ht="16.5">
      <c r="A175" s="9"/>
      <c r="B175" s="121">
        <f t="shared" si="4"/>
        <v>170</v>
      </c>
      <c r="C175" s="222">
        <v>500</v>
      </c>
      <c r="D175" s="126" t="s">
        <v>660</v>
      </c>
      <c r="E175" s="127" t="s">
        <v>452</v>
      </c>
      <c r="F175" s="123" t="s">
        <v>195</v>
      </c>
      <c r="G175" s="223" t="s">
        <v>635</v>
      </c>
      <c r="H175" s="226">
        <v>56.5</v>
      </c>
      <c r="I175" s="226" t="s">
        <v>66</v>
      </c>
      <c r="J175" s="124">
        <f t="shared" si="5"/>
        <v>28250</v>
      </c>
    </row>
    <row r="176" spans="1:10" ht="16.5">
      <c r="A176" s="9"/>
      <c r="B176" s="121">
        <f t="shared" si="4"/>
        <v>171</v>
      </c>
      <c r="C176" s="222">
        <v>600</v>
      </c>
      <c r="D176" s="126" t="s">
        <v>665</v>
      </c>
      <c r="E176" s="127" t="s">
        <v>452</v>
      </c>
      <c r="F176" s="123" t="s">
        <v>195</v>
      </c>
      <c r="G176" s="223" t="s">
        <v>633</v>
      </c>
      <c r="H176" s="226">
        <v>57.45</v>
      </c>
      <c r="I176" s="226" t="s">
        <v>66</v>
      </c>
      <c r="J176" s="124">
        <f t="shared" si="5"/>
        <v>34470</v>
      </c>
    </row>
    <row r="177" spans="1:12" ht="16.5">
      <c r="A177" s="9"/>
      <c r="B177" s="121">
        <f t="shared" si="4"/>
        <v>172</v>
      </c>
      <c r="C177" s="222">
        <v>2</v>
      </c>
      <c r="D177" s="126" t="s">
        <v>664</v>
      </c>
      <c r="E177" s="127" t="s">
        <v>452</v>
      </c>
      <c r="F177" s="123" t="s">
        <v>195</v>
      </c>
      <c r="G177" s="223" t="s">
        <v>648</v>
      </c>
      <c r="H177" s="226">
        <v>40658.78</v>
      </c>
      <c r="I177" s="226" t="s">
        <v>7</v>
      </c>
      <c r="J177" s="124">
        <f t="shared" si="5"/>
        <v>81317.56</v>
      </c>
      <c r="K177" s="221">
        <f>SUM(J134:J177)</f>
        <v>8812102.2998599987</v>
      </c>
      <c r="L177" s="227" t="s">
        <v>680</v>
      </c>
    </row>
    <row r="178" spans="1:12" ht="16.5">
      <c r="A178" s="9"/>
      <c r="B178" s="121">
        <f t="shared" si="4"/>
        <v>173</v>
      </c>
      <c r="C178" s="163">
        <v>1</v>
      </c>
      <c r="D178" s="122" t="s">
        <v>196</v>
      </c>
      <c r="E178" s="123" t="s">
        <v>452</v>
      </c>
      <c r="F178" s="123" t="s">
        <v>194</v>
      </c>
      <c r="G178" s="141" t="s">
        <v>161</v>
      </c>
      <c r="H178" s="144">
        <v>765</v>
      </c>
      <c r="I178" s="145" t="s">
        <v>178</v>
      </c>
      <c r="J178" s="124">
        <f t="shared" si="5"/>
        <v>765</v>
      </c>
    </row>
    <row r="179" spans="1:12" ht="16.5">
      <c r="A179" s="9"/>
      <c r="B179" s="121">
        <f t="shared" si="4"/>
        <v>174</v>
      </c>
      <c r="C179" s="163">
        <v>14</v>
      </c>
      <c r="D179" s="122" t="s">
        <v>245</v>
      </c>
      <c r="E179" s="123" t="s">
        <v>452</v>
      </c>
      <c r="F179" s="123" t="s">
        <v>194</v>
      </c>
      <c r="G179" s="141" t="s">
        <v>13</v>
      </c>
      <c r="H179" s="159">
        <v>1024</v>
      </c>
      <c r="I179" s="160" t="s">
        <v>62</v>
      </c>
      <c r="J179" s="124">
        <f t="shared" si="5"/>
        <v>14336</v>
      </c>
    </row>
    <row r="180" spans="1:12" ht="16.5">
      <c r="A180" s="9"/>
      <c r="B180" s="121">
        <f t="shared" si="4"/>
        <v>175</v>
      </c>
      <c r="C180" s="163">
        <v>14</v>
      </c>
      <c r="D180" s="122" t="s">
        <v>246</v>
      </c>
      <c r="E180" s="123" t="s">
        <v>452</v>
      </c>
      <c r="F180" s="123" t="s">
        <v>194</v>
      </c>
      <c r="G180" s="141" t="s">
        <v>14</v>
      </c>
      <c r="H180" s="159">
        <v>1024</v>
      </c>
      <c r="I180" s="160" t="s">
        <v>62</v>
      </c>
      <c r="J180" s="124">
        <f t="shared" si="5"/>
        <v>14336</v>
      </c>
    </row>
    <row r="181" spans="1:12" ht="110.25">
      <c r="A181" s="9"/>
      <c r="B181" s="121">
        <f t="shared" si="4"/>
        <v>176</v>
      </c>
      <c r="C181" s="163">
        <v>7</v>
      </c>
      <c r="D181" s="122" t="s">
        <v>546</v>
      </c>
      <c r="E181" s="123" t="s">
        <v>452</v>
      </c>
      <c r="F181" s="123" t="s">
        <v>194</v>
      </c>
      <c r="G181" s="141" t="s">
        <v>15</v>
      </c>
      <c r="H181" s="159">
        <v>3299.7</v>
      </c>
      <c r="I181" s="160" t="s">
        <v>7</v>
      </c>
      <c r="J181" s="124">
        <f t="shared" si="5"/>
        <v>23097.899999999998</v>
      </c>
    </row>
    <row r="182" spans="1:12" ht="204.75">
      <c r="A182" s="9"/>
      <c r="B182" s="121">
        <f t="shared" si="4"/>
        <v>177</v>
      </c>
      <c r="C182" s="163">
        <v>4200</v>
      </c>
      <c r="D182" s="122" t="s">
        <v>547</v>
      </c>
      <c r="E182" s="123" t="s">
        <v>452</v>
      </c>
      <c r="F182" s="123" t="s">
        <v>194</v>
      </c>
      <c r="G182" s="141" t="s">
        <v>115</v>
      </c>
      <c r="H182" s="159">
        <v>1073.94</v>
      </c>
      <c r="I182" s="160" t="s">
        <v>5</v>
      </c>
      <c r="J182" s="124">
        <f t="shared" si="5"/>
        <v>4510548</v>
      </c>
    </row>
    <row r="183" spans="1:12" ht="78.75">
      <c r="A183" s="9"/>
      <c r="B183" s="121">
        <f t="shared" si="4"/>
        <v>178</v>
      </c>
      <c r="C183" s="163">
        <v>80</v>
      </c>
      <c r="D183" s="122" t="s">
        <v>548</v>
      </c>
      <c r="E183" s="123" t="s">
        <v>452</v>
      </c>
      <c r="F183" s="123" t="s">
        <v>194</v>
      </c>
      <c r="G183" s="141" t="s">
        <v>174</v>
      </c>
      <c r="H183" s="159">
        <v>144.08000000000001</v>
      </c>
      <c r="I183" s="160" t="s">
        <v>5</v>
      </c>
      <c r="J183" s="124">
        <f t="shared" si="5"/>
        <v>11526.400000000001</v>
      </c>
    </row>
    <row r="184" spans="1:12" ht="16.5">
      <c r="A184" s="9"/>
      <c r="B184" s="121">
        <f t="shared" si="4"/>
        <v>179</v>
      </c>
      <c r="C184" s="163">
        <v>43</v>
      </c>
      <c r="D184" s="122" t="s">
        <v>366</v>
      </c>
      <c r="E184" s="123" t="s">
        <v>452</v>
      </c>
      <c r="F184" s="123" t="s">
        <v>194</v>
      </c>
      <c r="G184" s="141" t="s">
        <v>164</v>
      </c>
      <c r="H184" s="159">
        <v>2745</v>
      </c>
      <c r="I184" s="160" t="s">
        <v>7</v>
      </c>
      <c r="J184" s="124">
        <f t="shared" si="5"/>
        <v>118035</v>
      </c>
    </row>
    <row r="185" spans="1:12" ht="16.5">
      <c r="A185" s="9"/>
      <c r="B185" s="121">
        <f t="shared" si="4"/>
        <v>180</v>
      </c>
      <c r="C185" s="163">
        <v>17</v>
      </c>
      <c r="D185" s="122" t="s">
        <v>269</v>
      </c>
      <c r="E185" s="123" t="s">
        <v>452</v>
      </c>
      <c r="F185" s="123" t="s">
        <v>194</v>
      </c>
      <c r="G185" s="141" t="s">
        <v>175</v>
      </c>
      <c r="H185" s="159">
        <v>3725.45</v>
      </c>
      <c r="I185" s="160" t="s">
        <v>7</v>
      </c>
      <c r="J185" s="124">
        <f t="shared" si="5"/>
        <v>63332.649999999994</v>
      </c>
    </row>
    <row r="186" spans="1:12" ht="16.5">
      <c r="A186" s="9"/>
      <c r="B186" s="121">
        <f t="shared" si="4"/>
        <v>181</v>
      </c>
      <c r="C186" s="163">
        <v>856</v>
      </c>
      <c r="D186" s="122" t="s">
        <v>270</v>
      </c>
      <c r="E186" s="123" t="s">
        <v>452</v>
      </c>
      <c r="F186" s="123" t="s">
        <v>195</v>
      </c>
      <c r="G186" s="141" t="s">
        <v>21</v>
      </c>
      <c r="H186" s="159">
        <v>740</v>
      </c>
      <c r="I186" s="160" t="s">
        <v>5</v>
      </c>
      <c r="J186" s="124">
        <f t="shared" si="5"/>
        <v>633440</v>
      </c>
    </row>
    <row r="187" spans="1:12" ht="16.5">
      <c r="A187" s="9"/>
      <c r="B187" s="121">
        <f t="shared" si="4"/>
        <v>182</v>
      </c>
      <c r="C187" s="163">
        <v>100</v>
      </c>
      <c r="D187" s="122" t="s">
        <v>271</v>
      </c>
      <c r="E187" s="123" t="s">
        <v>452</v>
      </c>
      <c r="F187" s="123" t="s">
        <v>195</v>
      </c>
      <c r="G187" s="141" t="s">
        <v>176</v>
      </c>
      <c r="H187" s="159">
        <v>759</v>
      </c>
      <c r="I187" s="160" t="s">
        <v>5</v>
      </c>
      <c r="J187" s="124">
        <f t="shared" si="5"/>
        <v>75900</v>
      </c>
    </row>
    <row r="188" spans="1:12" ht="16.5">
      <c r="A188" s="9"/>
      <c r="B188" s="121">
        <f t="shared" si="4"/>
        <v>183</v>
      </c>
      <c r="C188" s="163">
        <v>200</v>
      </c>
      <c r="D188" s="122" t="s">
        <v>272</v>
      </c>
      <c r="E188" s="123" t="s">
        <v>452</v>
      </c>
      <c r="F188" s="123" t="s">
        <v>195</v>
      </c>
      <c r="G188" s="141" t="s">
        <v>177</v>
      </c>
      <c r="H188" s="159">
        <v>80</v>
      </c>
      <c r="I188" s="160" t="s">
        <v>5</v>
      </c>
      <c r="J188" s="124">
        <f t="shared" si="5"/>
        <v>16000</v>
      </c>
    </row>
    <row r="189" spans="1:12" ht="47.25">
      <c r="A189" s="9"/>
      <c r="B189" s="121">
        <f t="shared" si="4"/>
        <v>184</v>
      </c>
      <c r="C189" s="163">
        <v>16</v>
      </c>
      <c r="D189" s="122" t="s">
        <v>273</v>
      </c>
      <c r="E189" s="123" t="s">
        <v>452</v>
      </c>
      <c r="F189" s="123" t="s">
        <v>194</v>
      </c>
      <c r="G189" s="141" t="s">
        <v>17</v>
      </c>
      <c r="H189" s="159">
        <v>2370.63</v>
      </c>
      <c r="I189" s="160" t="s">
        <v>7</v>
      </c>
      <c r="J189" s="124">
        <f t="shared" si="5"/>
        <v>37930.080000000002</v>
      </c>
    </row>
    <row r="190" spans="1:12" ht="63">
      <c r="A190" s="9"/>
      <c r="B190" s="121">
        <f t="shared" si="4"/>
        <v>185</v>
      </c>
      <c r="C190" s="163">
        <v>4200</v>
      </c>
      <c r="D190" s="122" t="s">
        <v>497</v>
      </c>
      <c r="E190" s="123" t="s">
        <v>452</v>
      </c>
      <c r="F190" s="123" t="s">
        <v>194</v>
      </c>
      <c r="G190" s="141" t="s">
        <v>168</v>
      </c>
      <c r="H190" s="159">
        <v>30</v>
      </c>
      <c r="I190" s="160" t="s">
        <v>5</v>
      </c>
      <c r="J190" s="124">
        <f t="shared" si="5"/>
        <v>126000</v>
      </c>
    </row>
    <row r="191" spans="1:12" ht="78.75">
      <c r="A191" s="9"/>
      <c r="B191" s="121">
        <f t="shared" si="4"/>
        <v>186</v>
      </c>
      <c r="C191" s="163">
        <v>16</v>
      </c>
      <c r="D191" s="122" t="s">
        <v>412</v>
      </c>
      <c r="E191" s="123" t="s">
        <v>452</v>
      </c>
      <c r="F191" s="123" t="s">
        <v>194</v>
      </c>
      <c r="G191" s="141" t="s">
        <v>116</v>
      </c>
      <c r="H191" s="159">
        <v>512.54999999999995</v>
      </c>
      <c r="I191" s="160" t="s">
        <v>7</v>
      </c>
      <c r="J191" s="124">
        <f t="shared" si="5"/>
        <v>8200.7999999999993</v>
      </c>
    </row>
    <row r="192" spans="1:12" ht="78.75">
      <c r="A192" s="9"/>
      <c r="B192" s="121">
        <f t="shared" si="4"/>
        <v>187</v>
      </c>
      <c r="C192" s="163">
        <v>16</v>
      </c>
      <c r="D192" s="122" t="s">
        <v>264</v>
      </c>
      <c r="E192" s="123" t="s">
        <v>452</v>
      </c>
      <c r="F192" s="123" t="s">
        <v>194</v>
      </c>
      <c r="G192" s="141" t="s">
        <v>31</v>
      </c>
      <c r="H192" s="159">
        <v>1132</v>
      </c>
      <c r="I192" s="160" t="s">
        <v>7</v>
      </c>
      <c r="J192" s="124">
        <f t="shared" si="5"/>
        <v>18112</v>
      </c>
    </row>
    <row r="193" spans="1:10" ht="47.25">
      <c r="A193" s="9"/>
      <c r="B193" s="121">
        <f t="shared" si="4"/>
        <v>188</v>
      </c>
      <c r="C193" s="163">
        <v>8</v>
      </c>
      <c r="D193" s="122" t="s">
        <v>369</v>
      </c>
      <c r="E193" s="123" t="s">
        <v>452</v>
      </c>
      <c r="F193" s="123" t="s">
        <v>194</v>
      </c>
      <c r="G193" s="141" t="s">
        <v>151</v>
      </c>
      <c r="H193" s="159">
        <v>990.68</v>
      </c>
      <c r="I193" s="160" t="s">
        <v>7</v>
      </c>
      <c r="J193" s="124">
        <f t="shared" si="5"/>
        <v>7925.44</v>
      </c>
    </row>
    <row r="194" spans="1:10" ht="94.5">
      <c r="A194" s="9"/>
      <c r="B194" s="121">
        <f t="shared" si="4"/>
        <v>189</v>
      </c>
      <c r="C194" s="163">
        <v>8</v>
      </c>
      <c r="D194" s="122" t="s">
        <v>549</v>
      </c>
      <c r="E194" s="123" t="s">
        <v>452</v>
      </c>
      <c r="F194" s="123" t="s">
        <v>194</v>
      </c>
      <c r="G194" s="146" t="s">
        <v>152</v>
      </c>
      <c r="H194" s="161">
        <v>2643.83</v>
      </c>
      <c r="I194" s="162" t="s">
        <v>7</v>
      </c>
      <c r="J194" s="124">
        <f t="shared" si="5"/>
        <v>21150.639999999999</v>
      </c>
    </row>
    <row r="195" spans="1:10" ht="63">
      <c r="A195" s="9"/>
      <c r="B195" s="121">
        <f t="shared" si="4"/>
        <v>190</v>
      </c>
      <c r="C195" s="163">
        <v>208.3</v>
      </c>
      <c r="D195" s="122" t="s">
        <v>370</v>
      </c>
      <c r="E195" s="123" t="s">
        <v>452</v>
      </c>
      <c r="F195" s="123" t="s">
        <v>194</v>
      </c>
      <c r="G195" s="141" t="s">
        <v>51</v>
      </c>
      <c r="H195" s="159">
        <v>41</v>
      </c>
      <c r="I195" s="160" t="s">
        <v>6</v>
      </c>
      <c r="J195" s="124">
        <f t="shared" si="5"/>
        <v>8540.3000000000011</v>
      </c>
    </row>
    <row r="196" spans="1:10" ht="63">
      <c r="A196" s="9"/>
      <c r="B196" s="121">
        <f t="shared" si="4"/>
        <v>191</v>
      </c>
      <c r="C196" s="163">
        <v>7.52</v>
      </c>
      <c r="D196" s="122" t="s">
        <v>371</v>
      </c>
      <c r="E196" s="123" t="s">
        <v>452</v>
      </c>
      <c r="F196" s="123" t="s">
        <v>194</v>
      </c>
      <c r="G196" s="141" t="s">
        <v>32</v>
      </c>
      <c r="H196" s="159">
        <v>6579</v>
      </c>
      <c r="I196" s="160" t="s">
        <v>65</v>
      </c>
      <c r="J196" s="124">
        <f t="shared" si="5"/>
        <v>49474.079999999994</v>
      </c>
    </row>
    <row r="197" spans="1:10" ht="31.5">
      <c r="A197" s="9"/>
      <c r="B197" s="121">
        <f t="shared" si="4"/>
        <v>192</v>
      </c>
      <c r="C197" s="163">
        <v>0.248</v>
      </c>
      <c r="D197" s="122" t="s">
        <v>235</v>
      </c>
      <c r="E197" s="123" t="s">
        <v>452</v>
      </c>
      <c r="F197" s="123" t="s">
        <v>194</v>
      </c>
      <c r="G197" s="141" t="s">
        <v>153</v>
      </c>
      <c r="H197" s="159">
        <v>3892.98</v>
      </c>
      <c r="I197" s="160" t="s">
        <v>65</v>
      </c>
      <c r="J197" s="124">
        <f t="shared" si="5"/>
        <v>965.45903999999996</v>
      </c>
    </row>
    <row r="198" spans="1:10" ht="94.5">
      <c r="A198" s="9"/>
      <c r="B198" s="121">
        <f t="shared" si="4"/>
        <v>193</v>
      </c>
      <c r="C198" s="209">
        <v>0.9</v>
      </c>
      <c r="D198" s="122" t="s">
        <v>550</v>
      </c>
      <c r="E198" s="123" t="s">
        <v>452</v>
      </c>
      <c r="F198" s="123" t="s">
        <v>194</v>
      </c>
      <c r="G198" s="141" t="s">
        <v>114</v>
      </c>
      <c r="H198" s="159">
        <v>3426</v>
      </c>
      <c r="I198" s="160" t="s">
        <v>64</v>
      </c>
      <c r="J198" s="124">
        <f t="shared" si="5"/>
        <v>3083.4</v>
      </c>
    </row>
    <row r="199" spans="1:10" ht="63">
      <c r="A199" s="9"/>
      <c r="B199" s="121">
        <f t="shared" si="4"/>
        <v>194</v>
      </c>
      <c r="C199" s="209">
        <v>8</v>
      </c>
      <c r="D199" s="122" t="s">
        <v>276</v>
      </c>
      <c r="E199" s="123" t="s">
        <v>452</v>
      </c>
      <c r="F199" s="123" t="s">
        <v>194</v>
      </c>
      <c r="G199" s="141" t="s">
        <v>43</v>
      </c>
      <c r="H199" s="159">
        <v>3200</v>
      </c>
      <c r="I199" s="160" t="s">
        <v>7</v>
      </c>
      <c r="J199" s="124">
        <f t="shared" ref="J199:J256" si="6">C199*H199</f>
        <v>25600</v>
      </c>
    </row>
    <row r="200" spans="1:10" ht="16.5">
      <c r="A200" s="9"/>
      <c r="B200" s="121">
        <f t="shared" ref="B200:B257" si="7">B199+1</f>
        <v>195</v>
      </c>
      <c r="C200" s="163">
        <v>8</v>
      </c>
      <c r="D200" s="122" t="s">
        <v>515</v>
      </c>
      <c r="E200" s="123" t="s">
        <v>452</v>
      </c>
      <c r="F200" s="123" t="s">
        <v>195</v>
      </c>
      <c r="G200" s="141" t="s">
        <v>171</v>
      </c>
      <c r="H200" s="159">
        <v>2789</v>
      </c>
      <c r="I200" s="160" t="s">
        <v>7</v>
      </c>
      <c r="J200" s="124">
        <f t="shared" si="6"/>
        <v>22312</v>
      </c>
    </row>
    <row r="201" spans="1:10" ht="78.75">
      <c r="A201" s="9"/>
      <c r="B201" s="121">
        <f t="shared" si="7"/>
        <v>196</v>
      </c>
      <c r="C201" s="163">
        <v>8</v>
      </c>
      <c r="D201" s="122" t="s">
        <v>551</v>
      </c>
      <c r="E201" s="123" t="s">
        <v>452</v>
      </c>
      <c r="F201" s="123" t="s">
        <v>194</v>
      </c>
      <c r="G201" s="141" t="s">
        <v>12</v>
      </c>
      <c r="H201" s="159">
        <v>1234.2</v>
      </c>
      <c r="I201" s="160" t="s">
        <v>7</v>
      </c>
      <c r="J201" s="124">
        <f t="shared" si="6"/>
        <v>9873.6</v>
      </c>
    </row>
    <row r="202" spans="1:10" ht="63">
      <c r="A202" s="9"/>
      <c r="B202" s="121">
        <f t="shared" si="7"/>
        <v>197</v>
      </c>
      <c r="C202" s="163">
        <v>8</v>
      </c>
      <c r="D202" s="122" t="s">
        <v>414</v>
      </c>
      <c r="E202" s="123" t="s">
        <v>452</v>
      </c>
      <c r="F202" s="123" t="s">
        <v>194</v>
      </c>
      <c r="G202" s="141" t="s">
        <v>20</v>
      </c>
      <c r="H202" s="159">
        <v>386</v>
      </c>
      <c r="I202" s="160" t="s">
        <v>7</v>
      </c>
      <c r="J202" s="124">
        <f t="shared" si="6"/>
        <v>3088</v>
      </c>
    </row>
    <row r="203" spans="1:10" ht="78.75">
      <c r="A203" s="9"/>
      <c r="B203" s="121">
        <f t="shared" si="7"/>
        <v>198</v>
      </c>
      <c r="C203" s="163">
        <v>43</v>
      </c>
      <c r="D203" s="122" t="s">
        <v>517</v>
      </c>
      <c r="E203" s="123" t="s">
        <v>452</v>
      </c>
      <c r="F203" s="123" t="s">
        <v>195</v>
      </c>
      <c r="G203" s="164" t="s">
        <v>172</v>
      </c>
      <c r="H203" s="144">
        <v>484</v>
      </c>
      <c r="I203" s="145" t="s">
        <v>7</v>
      </c>
      <c r="J203" s="124">
        <f t="shared" si="6"/>
        <v>20812</v>
      </c>
    </row>
    <row r="204" spans="1:10" ht="31.5">
      <c r="A204" s="9"/>
      <c r="B204" s="121">
        <f t="shared" si="7"/>
        <v>199</v>
      </c>
      <c r="C204" s="163">
        <v>8</v>
      </c>
      <c r="D204" s="122" t="s">
        <v>268</v>
      </c>
      <c r="E204" s="123" t="s">
        <v>452</v>
      </c>
      <c r="F204" s="123" t="s">
        <v>194</v>
      </c>
      <c r="G204" s="141" t="s">
        <v>173</v>
      </c>
      <c r="H204" s="159">
        <v>53</v>
      </c>
      <c r="I204" s="160" t="s">
        <v>7</v>
      </c>
      <c r="J204" s="124">
        <f t="shared" si="6"/>
        <v>424</v>
      </c>
    </row>
    <row r="205" spans="1:10" ht="16.5">
      <c r="A205" s="9"/>
      <c r="B205" s="121">
        <f t="shared" si="7"/>
        <v>200</v>
      </c>
      <c r="C205" s="163">
        <v>100</v>
      </c>
      <c r="D205" s="122" t="s">
        <v>552</v>
      </c>
      <c r="E205" s="123" t="s">
        <v>452</v>
      </c>
      <c r="F205" s="123" t="s">
        <v>195</v>
      </c>
      <c r="G205" s="141" t="s">
        <v>137</v>
      </c>
      <c r="H205" s="159">
        <v>117.5</v>
      </c>
      <c r="I205" s="160" t="s">
        <v>66</v>
      </c>
      <c r="J205" s="124">
        <f t="shared" si="6"/>
        <v>11750</v>
      </c>
    </row>
    <row r="206" spans="1:10" ht="31.5">
      <c r="A206" s="9"/>
      <c r="B206" s="121">
        <f t="shared" si="7"/>
        <v>201</v>
      </c>
      <c r="C206" s="163">
        <v>8</v>
      </c>
      <c r="D206" s="122" t="s">
        <v>286</v>
      </c>
      <c r="E206" s="123" t="s">
        <v>452</v>
      </c>
      <c r="F206" s="123" t="s">
        <v>194</v>
      </c>
      <c r="G206" s="141" t="s">
        <v>285</v>
      </c>
      <c r="H206" s="159">
        <v>146.63</v>
      </c>
      <c r="I206" s="160" t="s">
        <v>7</v>
      </c>
      <c r="J206" s="124">
        <f t="shared" si="6"/>
        <v>1173.04</v>
      </c>
    </row>
    <row r="207" spans="1:10" ht="47.25">
      <c r="A207" s="9"/>
      <c r="B207" s="121">
        <f t="shared" si="7"/>
        <v>202</v>
      </c>
      <c r="C207" s="163">
        <v>8</v>
      </c>
      <c r="D207" s="122" t="s">
        <v>287</v>
      </c>
      <c r="E207" s="123" t="s">
        <v>452</v>
      </c>
      <c r="F207" s="123" t="s">
        <v>194</v>
      </c>
      <c r="G207" s="146" t="s">
        <v>45</v>
      </c>
      <c r="H207" s="161">
        <v>142</v>
      </c>
      <c r="I207" s="162" t="s">
        <v>7</v>
      </c>
      <c r="J207" s="124">
        <f t="shared" si="6"/>
        <v>1136</v>
      </c>
    </row>
    <row r="208" spans="1:10" ht="16.5">
      <c r="A208" s="9"/>
      <c r="B208" s="121">
        <f t="shared" si="7"/>
        <v>203</v>
      </c>
      <c r="C208" s="163">
        <v>17</v>
      </c>
      <c r="D208" s="122" t="s">
        <v>656</v>
      </c>
      <c r="E208" s="123" t="s">
        <v>452</v>
      </c>
      <c r="F208" s="123" t="s">
        <v>195</v>
      </c>
      <c r="G208" s="146" t="s">
        <v>649</v>
      </c>
      <c r="H208" s="161">
        <v>4110.17</v>
      </c>
      <c r="I208" s="162" t="s">
        <v>7</v>
      </c>
      <c r="J208" s="124">
        <f t="shared" si="6"/>
        <v>69872.89</v>
      </c>
    </row>
    <row r="209" spans="1:12" ht="16.5">
      <c r="A209" s="9"/>
      <c r="B209" s="121">
        <f t="shared" si="7"/>
        <v>204</v>
      </c>
      <c r="C209" s="163">
        <v>8</v>
      </c>
      <c r="D209" s="122" t="s">
        <v>657</v>
      </c>
      <c r="E209" s="123" t="s">
        <v>452</v>
      </c>
      <c r="F209" s="123" t="s">
        <v>195</v>
      </c>
      <c r="G209" s="146" t="s">
        <v>650</v>
      </c>
      <c r="H209" s="161">
        <v>1372.88</v>
      </c>
      <c r="I209" s="162" t="s">
        <v>7</v>
      </c>
      <c r="J209" s="124">
        <f t="shared" si="6"/>
        <v>10983.04</v>
      </c>
    </row>
    <row r="210" spans="1:12" ht="16.5">
      <c r="A210" s="9"/>
      <c r="B210" s="121">
        <f t="shared" si="7"/>
        <v>205</v>
      </c>
      <c r="C210" s="163">
        <v>8</v>
      </c>
      <c r="D210" s="122" t="s">
        <v>658</v>
      </c>
      <c r="E210" s="123" t="s">
        <v>452</v>
      </c>
      <c r="F210" s="123" t="s">
        <v>195</v>
      </c>
      <c r="G210" s="146" t="s">
        <v>651</v>
      </c>
      <c r="H210" s="161">
        <v>1459.83</v>
      </c>
      <c r="I210" s="162" t="s">
        <v>7</v>
      </c>
      <c r="J210" s="124">
        <f t="shared" si="6"/>
        <v>11678.64</v>
      </c>
    </row>
    <row r="211" spans="1:12" ht="16.5">
      <c r="A211" s="9"/>
      <c r="B211" s="121">
        <f t="shared" si="7"/>
        <v>206</v>
      </c>
      <c r="C211" s="163">
        <v>4000</v>
      </c>
      <c r="D211" s="122" t="s">
        <v>659</v>
      </c>
      <c r="E211" s="123" t="s">
        <v>452</v>
      </c>
      <c r="F211" s="123" t="s">
        <v>195</v>
      </c>
      <c r="G211" s="146" t="s">
        <v>642</v>
      </c>
      <c r="H211" s="161">
        <v>60.75</v>
      </c>
      <c r="I211" s="162" t="s">
        <v>66</v>
      </c>
      <c r="J211" s="124">
        <f t="shared" si="6"/>
        <v>243000</v>
      </c>
    </row>
    <row r="212" spans="1:12" ht="16.5">
      <c r="A212" s="9"/>
      <c r="B212" s="121">
        <f t="shared" si="7"/>
        <v>207</v>
      </c>
      <c r="C212" s="163">
        <v>500</v>
      </c>
      <c r="D212" s="122" t="s">
        <v>660</v>
      </c>
      <c r="E212" s="123" t="s">
        <v>452</v>
      </c>
      <c r="F212" s="123" t="s">
        <v>195</v>
      </c>
      <c r="G212" s="146" t="s">
        <v>635</v>
      </c>
      <c r="H212" s="161">
        <v>56.5</v>
      </c>
      <c r="I212" s="162" t="s">
        <v>66</v>
      </c>
      <c r="J212" s="124">
        <f t="shared" si="6"/>
        <v>28250</v>
      </c>
    </row>
    <row r="213" spans="1:12" ht="16.5">
      <c r="A213" s="9"/>
      <c r="B213" s="121">
        <f t="shared" si="7"/>
        <v>208</v>
      </c>
      <c r="C213" s="163">
        <v>600</v>
      </c>
      <c r="D213" s="122" t="s">
        <v>661</v>
      </c>
      <c r="E213" s="123" t="s">
        <v>452</v>
      </c>
      <c r="F213" s="123" t="s">
        <v>195</v>
      </c>
      <c r="G213" s="146" t="s">
        <v>641</v>
      </c>
      <c r="H213" s="161">
        <v>58.45</v>
      </c>
      <c r="I213" s="162" t="s">
        <v>66</v>
      </c>
      <c r="J213" s="124">
        <f t="shared" si="6"/>
        <v>35070</v>
      </c>
    </row>
    <row r="214" spans="1:12" ht="16.5">
      <c r="A214" s="9"/>
      <c r="B214" s="121">
        <f t="shared" si="7"/>
        <v>209</v>
      </c>
      <c r="C214" s="163">
        <v>300</v>
      </c>
      <c r="D214" s="122" t="s">
        <v>662</v>
      </c>
      <c r="E214" s="123" t="s">
        <v>452</v>
      </c>
      <c r="F214" s="123" t="s">
        <v>195</v>
      </c>
      <c r="G214" s="146" t="s">
        <v>652</v>
      </c>
      <c r="H214" s="161">
        <v>57.25</v>
      </c>
      <c r="I214" s="162" t="s">
        <v>66</v>
      </c>
      <c r="J214" s="124">
        <f t="shared" si="6"/>
        <v>17175</v>
      </c>
    </row>
    <row r="215" spans="1:12" ht="16.5">
      <c r="A215" s="9"/>
      <c r="B215" s="121">
        <f t="shared" si="7"/>
        <v>210</v>
      </c>
      <c r="C215" s="163">
        <v>8</v>
      </c>
      <c r="D215" s="122" t="s">
        <v>663</v>
      </c>
      <c r="E215" s="123" t="s">
        <v>452</v>
      </c>
      <c r="F215" s="123" t="s">
        <v>195</v>
      </c>
      <c r="G215" s="146" t="s">
        <v>653</v>
      </c>
      <c r="H215" s="161">
        <v>30847.46</v>
      </c>
      <c r="I215" s="162" t="s">
        <v>7</v>
      </c>
      <c r="J215" s="124">
        <f t="shared" si="6"/>
        <v>246779.68</v>
      </c>
      <c r="K215" s="221">
        <f>SUM(J178:J215)</f>
        <v>6521677.0390400002</v>
      </c>
      <c r="L215" s="227" t="s">
        <v>284</v>
      </c>
    </row>
    <row r="216" spans="1:12" ht="31.5">
      <c r="A216" s="9"/>
      <c r="B216" s="121">
        <f t="shared" si="7"/>
        <v>211</v>
      </c>
      <c r="C216" s="70">
        <v>3</v>
      </c>
      <c r="D216" s="122" t="s">
        <v>266</v>
      </c>
      <c r="E216" s="123" t="s">
        <v>452</v>
      </c>
      <c r="F216" s="123" t="s">
        <v>194</v>
      </c>
      <c r="G216" s="141" t="s">
        <v>42</v>
      </c>
      <c r="H216" s="144">
        <v>4500</v>
      </c>
      <c r="I216" s="145" t="s">
        <v>7</v>
      </c>
      <c r="J216" s="124">
        <f t="shared" si="6"/>
        <v>13500</v>
      </c>
    </row>
    <row r="217" spans="1:12" ht="31.5">
      <c r="A217" s="9"/>
      <c r="B217" s="121">
        <f t="shared" si="7"/>
        <v>212</v>
      </c>
      <c r="C217" s="70">
        <v>1</v>
      </c>
      <c r="D217" s="122" t="s">
        <v>265</v>
      </c>
      <c r="E217" s="123" t="s">
        <v>452</v>
      </c>
      <c r="F217" s="123" t="s">
        <v>194</v>
      </c>
      <c r="G217" s="141" t="s">
        <v>50</v>
      </c>
      <c r="H217" s="144">
        <v>880</v>
      </c>
      <c r="I217" s="145" t="s">
        <v>63</v>
      </c>
      <c r="J217" s="124">
        <f t="shared" si="6"/>
        <v>880</v>
      </c>
    </row>
    <row r="218" spans="1:12" ht="16.5">
      <c r="A218" s="9"/>
      <c r="B218" s="121">
        <f t="shared" si="7"/>
        <v>213</v>
      </c>
      <c r="C218" s="70">
        <v>1</v>
      </c>
      <c r="D218" s="122" t="s">
        <v>211</v>
      </c>
      <c r="E218" s="123" t="s">
        <v>452</v>
      </c>
      <c r="F218" s="123" t="s">
        <v>194</v>
      </c>
      <c r="G218" s="141" t="s">
        <v>68</v>
      </c>
      <c r="H218" s="144">
        <v>1024</v>
      </c>
      <c r="I218" s="145" t="s">
        <v>7</v>
      </c>
      <c r="J218" s="124">
        <f t="shared" si="6"/>
        <v>1024</v>
      </c>
    </row>
    <row r="219" spans="1:12" ht="16.5">
      <c r="A219" s="9"/>
      <c r="B219" s="121">
        <f t="shared" si="7"/>
        <v>214</v>
      </c>
      <c r="C219" s="70">
        <v>1</v>
      </c>
      <c r="D219" s="122" t="s">
        <v>212</v>
      </c>
      <c r="E219" s="123" t="s">
        <v>452</v>
      </c>
      <c r="F219" s="123" t="s">
        <v>194</v>
      </c>
      <c r="G219" s="141" t="s">
        <v>69</v>
      </c>
      <c r="H219" s="144">
        <v>1044.48</v>
      </c>
      <c r="I219" s="145" t="s">
        <v>7</v>
      </c>
      <c r="J219" s="124">
        <f t="shared" si="6"/>
        <v>1044.48</v>
      </c>
    </row>
    <row r="220" spans="1:12" ht="110.25">
      <c r="A220" s="9"/>
      <c r="B220" s="121">
        <f t="shared" si="7"/>
        <v>215</v>
      </c>
      <c r="C220" s="70">
        <v>1</v>
      </c>
      <c r="D220" s="122" t="s">
        <v>553</v>
      </c>
      <c r="E220" s="123" t="s">
        <v>452</v>
      </c>
      <c r="F220" s="123" t="s">
        <v>194</v>
      </c>
      <c r="G220" s="141" t="s">
        <v>15</v>
      </c>
      <c r="H220" s="144">
        <v>3299.7</v>
      </c>
      <c r="I220" s="145" t="s">
        <v>7</v>
      </c>
      <c r="J220" s="124">
        <f t="shared" si="6"/>
        <v>3299.7</v>
      </c>
    </row>
    <row r="221" spans="1:12" ht="16.5">
      <c r="A221" s="9"/>
      <c r="B221" s="121">
        <f t="shared" si="7"/>
        <v>216</v>
      </c>
      <c r="C221" s="70">
        <v>1</v>
      </c>
      <c r="D221" s="122" t="s">
        <v>281</v>
      </c>
      <c r="E221" s="123" t="s">
        <v>452</v>
      </c>
      <c r="F221" s="123" t="s">
        <v>194</v>
      </c>
      <c r="G221" s="141" t="s">
        <v>47</v>
      </c>
      <c r="H221" s="144">
        <v>12500</v>
      </c>
      <c r="I221" s="145" t="s">
        <v>7</v>
      </c>
      <c r="J221" s="124">
        <f t="shared" si="6"/>
        <v>12500</v>
      </c>
    </row>
    <row r="222" spans="1:12" ht="16.5">
      <c r="A222" s="9"/>
      <c r="B222" s="121">
        <f t="shared" si="7"/>
        <v>217</v>
      </c>
      <c r="C222" s="70">
        <v>1</v>
      </c>
      <c r="D222" s="122" t="s">
        <v>329</v>
      </c>
      <c r="E222" s="123" t="s">
        <v>452</v>
      </c>
      <c r="F222" s="123" t="s">
        <v>194</v>
      </c>
      <c r="G222" s="141" t="s">
        <v>181</v>
      </c>
      <c r="H222" s="144">
        <v>1079</v>
      </c>
      <c r="I222" s="145" t="s">
        <v>7</v>
      </c>
      <c r="J222" s="124">
        <f t="shared" si="6"/>
        <v>1079</v>
      </c>
    </row>
    <row r="223" spans="1:12" ht="16.5">
      <c r="A223" s="9"/>
      <c r="B223" s="121">
        <f t="shared" si="7"/>
        <v>218</v>
      </c>
      <c r="C223" s="70">
        <v>4.8</v>
      </c>
      <c r="D223" s="122" t="s">
        <v>554</v>
      </c>
      <c r="E223" s="123" t="s">
        <v>452</v>
      </c>
      <c r="F223" s="123" t="s">
        <v>194</v>
      </c>
      <c r="G223" s="141" t="s">
        <v>299</v>
      </c>
      <c r="H223" s="144">
        <v>331</v>
      </c>
      <c r="I223" s="145" t="s">
        <v>7</v>
      </c>
      <c r="J223" s="124">
        <f t="shared" si="6"/>
        <v>1588.8</v>
      </c>
    </row>
    <row r="224" spans="1:12" ht="78.75">
      <c r="A224" s="9"/>
      <c r="B224" s="121">
        <f t="shared" si="7"/>
        <v>219</v>
      </c>
      <c r="C224" s="70">
        <v>40</v>
      </c>
      <c r="D224" s="122" t="s">
        <v>232</v>
      </c>
      <c r="E224" s="123" t="s">
        <v>452</v>
      </c>
      <c r="F224" s="123" t="s">
        <v>194</v>
      </c>
      <c r="G224" s="141" t="s">
        <v>53</v>
      </c>
      <c r="H224" s="144">
        <v>27</v>
      </c>
      <c r="I224" s="145" t="s">
        <v>7</v>
      </c>
      <c r="J224" s="124">
        <f t="shared" si="6"/>
        <v>1080</v>
      </c>
    </row>
    <row r="225" spans="1:10" ht="126">
      <c r="A225" s="9"/>
      <c r="B225" s="121">
        <f t="shared" si="7"/>
        <v>220</v>
      </c>
      <c r="C225" s="70">
        <v>3</v>
      </c>
      <c r="D225" s="122" t="s">
        <v>351</v>
      </c>
      <c r="E225" s="123" t="s">
        <v>452</v>
      </c>
      <c r="F225" s="123" t="s">
        <v>195</v>
      </c>
      <c r="G225" s="141" t="s">
        <v>25</v>
      </c>
      <c r="H225" s="144">
        <v>13913</v>
      </c>
      <c r="I225" s="145" t="s">
        <v>7</v>
      </c>
      <c r="J225" s="124">
        <f t="shared" si="6"/>
        <v>41739</v>
      </c>
    </row>
    <row r="226" spans="1:10" ht="16.5">
      <c r="A226" s="9"/>
      <c r="B226" s="121">
        <f t="shared" si="7"/>
        <v>221</v>
      </c>
      <c r="C226" s="70">
        <v>3</v>
      </c>
      <c r="D226" s="122" t="s">
        <v>330</v>
      </c>
      <c r="E226" s="123" t="s">
        <v>452</v>
      </c>
      <c r="F226" s="123" t="s">
        <v>194</v>
      </c>
      <c r="G226" s="141" t="s">
        <v>26</v>
      </c>
      <c r="H226" s="144">
        <v>1379</v>
      </c>
      <c r="I226" s="145" t="s">
        <v>7</v>
      </c>
      <c r="J226" s="124">
        <f t="shared" si="6"/>
        <v>4137</v>
      </c>
    </row>
    <row r="227" spans="1:10" ht="363.75">
      <c r="A227" s="9"/>
      <c r="B227" s="121">
        <f t="shared" si="7"/>
        <v>222</v>
      </c>
      <c r="C227" s="70">
        <v>3</v>
      </c>
      <c r="D227" s="122" t="s">
        <v>555</v>
      </c>
      <c r="E227" s="123" t="s">
        <v>452</v>
      </c>
      <c r="F227" s="123" t="s">
        <v>195</v>
      </c>
      <c r="G227" s="141" t="s">
        <v>27</v>
      </c>
      <c r="H227" s="144">
        <v>8200</v>
      </c>
      <c r="I227" s="145" t="s">
        <v>7</v>
      </c>
      <c r="J227" s="124">
        <f t="shared" si="6"/>
        <v>24600</v>
      </c>
    </row>
    <row r="228" spans="1:10" ht="47.25">
      <c r="A228" s="9"/>
      <c r="B228" s="121">
        <f t="shared" si="7"/>
        <v>223</v>
      </c>
      <c r="C228" s="70">
        <v>3</v>
      </c>
      <c r="D228" s="122" t="s">
        <v>556</v>
      </c>
      <c r="E228" s="123" t="s">
        <v>452</v>
      </c>
      <c r="F228" s="123" t="s">
        <v>194</v>
      </c>
      <c r="G228" s="141" t="s">
        <v>28</v>
      </c>
      <c r="H228" s="144">
        <v>1268</v>
      </c>
      <c r="I228" s="145" t="s">
        <v>7</v>
      </c>
      <c r="J228" s="124">
        <f t="shared" si="6"/>
        <v>3804</v>
      </c>
    </row>
    <row r="229" spans="1:10" ht="16.5">
      <c r="A229" s="9"/>
      <c r="B229" s="121">
        <f t="shared" si="7"/>
        <v>224</v>
      </c>
      <c r="C229" s="70">
        <v>60</v>
      </c>
      <c r="D229" s="122" t="s">
        <v>40</v>
      </c>
      <c r="E229" s="123" t="s">
        <v>452</v>
      </c>
      <c r="F229" s="123" t="s">
        <v>194</v>
      </c>
      <c r="G229" s="141" t="s">
        <v>41</v>
      </c>
      <c r="H229" s="144">
        <v>65</v>
      </c>
      <c r="I229" s="145" t="s">
        <v>7</v>
      </c>
      <c r="J229" s="124">
        <f t="shared" si="6"/>
        <v>3900</v>
      </c>
    </row>
    <row r="230" spans="1:10" ht="47.25">
      <c r="A230" s="9"/>
      <c r="B230" s="121">
        <f t="shared" si="7"/>
        <v>225</v>
      </c>
      <c r="C230" s="70">
        <v>1100</v>
      </c>
      <c r="D230" s="122" t="s">
        <v>231</v>
      </c>
      <c r="E230" s="123" t="s">
        <v>452</v>
      </c>
      <c r="F230" s="123" t="s">
        <v>194</v>
      </c>
      <c r="G230" s="141" t="s">
        <v>52</v>
      </c>
      <c r="H230" s="144">
        <v>27</v>
      </c>
      <c r="I230" s="145" t="s">
        <v>7</v>
      </c>
      <c r="J230" s="124">
        <f t="shared" si="6"/>
        <v>29700</v>
      </c>
    </row>
    <row r="231" spans="1:10" ht="63">
      <c r="A231" s="9"/>
      <c r="B231" s="121">
        <f t="shared" si="7"/>
        <v>226</v>
      </c>
      <c r="C231" s="70">
        <v>5.109</v>
      </c>
      <c r="D231" s="122" t="s">
        <v>557</v>
      </c>
      <c r="E231" s="123" t="s">
        <v>452</v>
      </c>
      <c r="F231" s="123" t="s">
        <v>194</v>
      </c>
      <c r="G231" s="141" t="s">
        <v>32</v>
      </c>
      <c r="H231" s="144">
        <v>6579</v>
      </c>
      <c r="I231" s="145" t="s">
        <v>65</v>
      </c>
      <c r="J231" s="124">
        <f t="shared" si="6"/>
        <v>33612.110999999997</v>
      </c>
    </row>
    <row r="232" spans="1:10" ht="31.5">
      <c r="A232" s="9"/>
      <c r="B232" s="121">
        <f t="shared" si="7"/>
        <v>227</v>
      </c>
      <c r="C232" s="70">
        <v>0.186</v>
      </c>
      <c r="D232" s="122" t="s">
        <v>558</v>
      </c>
      <c r="E232" s="123" t="s">
        <v>452</v>
      </c>
      <c r="F232" s="123" t="s">
        <v>194</v>
      </c>
      <c r="G232" s="141" t="s">
        <v>153</v>
      </c>
      <c r="H232" s="144">
        <v>3893</v>
      </c>
      <c r="I232" s="145" t="s">
        <v>65</v>
      </c>
      <c r="J232" s="124">
        <f t="shared" si="6"/>
        <v>724.09799999999996</v>
      </c>
    </row>
    <row r="233" spans="1:10" ht="78.75">
      <c r="A233" s="9"/>
      <c r="B233" s="121">
        <f t="shared" si="7"/>
        <v>228</v>
      </c>
      <c r="C233" s="70">
        <v>6</v>
      </c>
      <c r="D233" s="122" t="s">
        <v>412</v>
      </c>
      <c r="E233" s="123" t="s">
        <v>452</v>
      </c>
      <c r="F233" s="123" t="s">
        <v>194</v>
      </c>
      <c r="G233" s="141" t="s">
        <v>116</v>
      </c>
      <c r="H233" s="144">
        <v>512.54999999999995</v>
      </c>
      <c r="I233" s="145" t="s">
        <v>7</v>
      </c>
      <c r="J233" s="124">
        <f t="shared" si="6"/>
        <v>3075.2999999999997</v>
      </c>
    </row>
    <row r="234" spans="1:10" ht="96">
      <c r="A234" s="9"/>
      <c r="B234" s="121">
        <f t="shared" si="7"/>
        <v>229</v>
      </c>
      <c r="C234" s="70">
        <v>3</v>
      </c>
      <c r="D234" s="122" t="s">
        <v>559</v>
      </c>
      <c r="E234" s="123" t="s">
        <v>452</v>
      </c>
      <c r="F234" s="123" t="s">
        <v>194</v>
      </c>
      <c r="G234" s="141" t="s">
        <v>152</v>
      </c>
      <c r="H234" s="144">
        <v>2643.83</v>
      </c>
      <c r="I234" s="145" t="s">
        <v>7</v>
      </c>
      <c r="J234" s="124">
        <f t="shared" si="6"/>
        <v>7931.49</v>
      </c>
    </row>
    <row r="235" spans="1:10" ht="78.75">
      <c r="A235" s="9"/>
      <c r="B235" s="121">
        <f t="shared" si="7"/>
        <v>230</v>
      </c>
      <c r="C235" s="70">
        <v>6</v>
      </c>
      <c r="D235" s="122" t="s">
        <v>264</v>
      </c>
      <c r="E235" s="123" t="s">
        <v>452</v>
      </c>
      <c r="F235" s="123" t="s">
        <v>194</v>
      </c>
      <c r="G235" s="141" t="s">
        <v>31</v>
      </c>
      <c r="H235" s="144">
        <v>1132</v>
      </c>
      <c r="I235" s="145" t="s">
        <v>7</v>
      </c>
      <c r="J235" s="124">
        <f t="shared" si="6"/>
        <v>6792</v>
      </c>
    </row>
    <row r="236" spans="1:10" ht="31.5">
      <c r="A236" s="9"/>
      <c r="B236" s="121">
        <f t="shared" si="7"/>
        <v>231</v>
      </c>
      <c r="C236" s="70">
        <v>0.04</v>
      </c>
      <c r="D236" s="122" t="s">
        <v>560</v>
      </c>
      <c r="E236" s="123" t="s">
        <v>452</v>
      </c>
      <c r="F236" s="123" t="s">
        <v>195</v>
      </c>
      <c r="G236" s="141" t="s">
        <v>182</v>
      </c>
      <c r="H236" s="144">
        <v>299369</v>
      </c>
      <c r="I236" s="145" t="s">
        <v>178</v>
      </c>
      <c r="J236" s="124">
        <f t="shared" si="6"/>
        <v>11974.76</v>
      </c>
    </row>
    <row r="237" spans="1:10" ht="78.75">
      <c r="A237" s="9"/>
      <c r="B237" s="121">
        <f t="shared" si="7"/>
        <v>232</v>
      </c>
      <c r="C237" s="70">
        <v>9</v>
      </c>
      <c r="D237" s="122" t="s">
        <v>391</v>
      </c>
      <c r="E237" s="123" t="s">
        <v>452</v>
      </c>
      <c r="F237" s="123" t="s">
        <v>194</v>
      </c>
      <c r="G237" s="141" t="s">
        <v>39</v>
      </c>
      <c r="H237" s="144">
        <v>224</v>
      </c>
      <c r="I237" s="145" t="s">
        <v>7</v>
      </c>
      <c r="J237" s="124">
        <f t="shared" si="6"/>
        <v>2016</v>
      </c>
    </row>
    <row r="238" spans="1:10" ht="31.5">
      <c r="A238" s="9"/>
      <c r="B238" s="121">
        <f t="shared" si="7"/>
        <v>233</v>
      </c>
      <c r="C238" s="70">
        <v>7</v>
      </c>
      <c r="D238" s="122" t="s">
        <v>522</v>
      </c>
      <c r="E238" s="123" t="s">
        <v>452</v>
      </c>
      <c r="F238" s="123" t="s">
        <v>195</v>
      </c>
      <c r="G238" s="141" t="s">
        <v>11</v>
      </c>
      <c r="H238" s="159">
        <v>3486</v>
      </c>
      <c r="I238" s="160" t="s">
        <v>7</v>
      </c>
      <c r="J238" s="124">
        <f t="shared" si="6"/>
        <v>24402</v>
      </c>
    </row>
    <row r="239" spans="1:10" ht="16.5">
      <c r="A239" s="9"/>
      <c r="B239" s="121">
        <f t="shared" si="7"/>
        <v>234</v>
      </c>
      <c r="C239" s="66">
        <v>18</v>
      </c>
      <c r="D239" s="122" t="s">
        <v>561</v>
      </c>
      <c r="E239" s="123" t="s">
        <v>452</v>
      </c>
      <c r="F239" s="123" t="s">
        <v>195</v>
      </c>
      <c r="G239" s="31" t="s">
        <v>562</v>
      </c>
      <c r="H239" s="44">
        <v>500</v>
      </c>
      <c r="I239" s="33" t="s">
        <v>7</v>
      </c>
      <c r="J239" s="124">
        <f t="shared" si="6"/>
        <v>9000</v>
      </c>
    </row>
    <row r="240" spans="1:10" ht="16.5">
      <c r="A240" s="9"/>
      <c r="B240" s="121">
        <f t="shared" si="7"/>
        <v>235</v>
      </c>
      <c r="C240" s="71">
        <v>9</v>
      </c>
      <c r="D240" s="122" t="s">
        <v>563</v>
      </c>
      <c r="E240" s="123" t="s">
        <v>452</v>
      </c>
      <c r="F240" s="123" t="s">
        <v>195</v>
      </c>
      <c r="G240" s="31" t="s">
        <v>564</v>
      </c>
      <c r="H240" s="44">
        <v>600</v>
      </c>
      <c r="I240" s="33" t="s">
        <v>7</v>
      </c>
      <c r="J240" s="124">
        <f t="shared" si="6"/>
        <v>5400</v>
      </c>
    </row>
    <row r="241" spans="1:10" ht="63">
      <c r="A241" s="9"/>
      <c r="B241" s="121">
        <f t="shared" si="7"/>
        <v>236</v>
      </c>
      <c r="C241" s="211">
        <v>10</v>
      </c>
      <c r="D241" s="122" t="s">
        <v>394</v>
      </c>
      <c r="E241" s="123" t="s">
        <v>452</v>
      </c>
      <c r="F241" s="123" t="s">
        <v>194</v>
      </c>
      <c r="G241" s="168" t="s">
        <v>183</v>
      </c>
      <c r="H241" s="169">
        <v>2113</v>
      </c>
      <c r="I241" s="170" t="s">
        <v>65</v>
      </c>
      <c r="J241" s="124">
        <f t="shared" si="6"/>
        <v>21130</v>
      </c>
    </row>
    <row r="242" spans="1:10" ht="78.75">
      <c r="A242" s="9"/>
      <c r="B242" s="121">
        <f t="shared" si="7"/>
        <v>237</v>
      </c>
      <c r="C242" s="211">
        <v>7</v>
      </c>
      <c r="D242" s="122" t="s">
        <v>565</v>
      </c>
      <c r="E242" s="123" t="s">
        <v>452</v>
      </c>
      <c r="F242" s="123" t="s">
        <v>194</v>
      </c>
      <c r="G242" s="168" t="s">
        <v>12</v>
      </c>
      <c r="H242" s="169">
        <v>1234.2</v>
      </c>
      <c r="I242" s="170" t="s">
        <v>7</v>
      </c>
      <c r="J242" s="124">
        <f t="shared" si="6"/>
        <v>8639.4</v>
      </c>
    </row>
    <row r="243" spans="1:10" ht="63">
      <c r="A243" s="9"/>
      <c r="B243" s="121">
        <f t="shared" si="7"/>
        <v>238</v>
      </c>
      <c r="C243" s="212">
        <v>7</v>
      </c>
      <c r="D243" s="122" t="s">
        <v>414</v>
      </c>
      <c r="E243" s="123" t="s">
        <v>452</v>
      </c>
      <c r="F243" s="123" t="s">
        <v>194</v>
      </c>
      <c r="G243" s="171" t="s">
        <v>20</v>
      </c>
      <c r="H243" s="172">
        <v>386</v>
      </c>
      <c r="I243" s="173" t="s">
        <v>7</v>
      </c>
      <c r="J243" s="124">
        <f t="shared" si="6"/>
        <v>2702</v>
      </c>
    </row>
    <row r="244" spans="1:10" ht="47.25">
      <c r="A244" s="9"/>
      <c r="B244" s="121">
        <f t="shared" si="7"/>
        <v>239</v>
      </c>
      <c r="C244" s="71">
        <v>6</v>
      </c>
      <c r="D244" s="122" t="s">
        <v>566</v>
      </c>
      <c r="E244" s="123" t="s">
        <v>452</v>
      </c>
      <c r="F244" s="123" t="s">
        <v>194</v>
      </c>
      <c r="G244" s="31" t="s">
        <v>46</v>
      </c>
      <c r="H244" s="44">
        <v>5160</v>
      </c>
      <c r="I244" s="33" t="s">
        <v>65</v>
      </c>
      <c r="J244" s="124">
        <f t="shared" si="6"/>
        <v>30960</v>
      </c>
    </row>
    <row r="245" spans="1:10" ht="16.5">
      <c r="A245" s="9"/>
      <c r="B245" s="121">
        <f t="shared" si="7"/>
        <v>240</v>
      </c>
      <c r="C245" s="66">
        <v>6.4</v>
      </c>
      <c r="D245" s="122" t="s">
        <v>289</v>
      </c>
      <c r="E245" s="123" t="s">
        <v>452</v>
      </c>
      <c r="F245" s="123" t="s">
        <v>194</v>
      </c>
      <c r="G245" s="31" t="s">
        <v>288</v>
      </c>
      <c r="H245" s="44">
        <v>373</v>
      </c>
      <c r="I245" s="33" t="s">
        <v>567</v>
      </c>
      <c r="J245" s="124">
        <f t="shared" si="6"/>
        <v>2387.2000000000003</v>
      </c>
    </row>
    <row r="246" spans="1:10" ht="31.5">
      <c r="A246" s="9"/>
      <c r="B246" s="121">
        <f t="shared" si="7"/>
        <v>241</v>
      </c>
      <c r="C246" s="66">
        <v>3</v>
      </c>
      <c r="D246" s="122" t="s">
        <v>568</v>
      </c>
      <c r="E246" s="123" t="s">
        <v>452</v>
      </c>
      <c r="F246" s="123" t="s">
        <v>194</v>
      </c>
      <c r="G246" s="31" t="s">
        <v>285</v>
      </c>
      <c r="H246" s="35">
        <v>146.63</v>
      </c>
      <c r="I246" s="33" t="s">
        <v>7</v>
      </c>
      <c r="J246" s="124">
        <f t="shared" si="6"/>
        <v>439.89</v>
      </c>
    </row>
    <row r="247" spans="1:10" ht="31.5">
      <c r="A247" s="9"/>
      <c r="B247" s="121">
        <f t="shared" si="7"/>
        <v>242</v>
      </c>
      <c r="C247" s="66">
        <v>3</v>
      </c>
      <c r="D247" s="122" t="s">
        <v>518</v>
      </c>
      <c r="E247" s="123" t="s">
        <v>452</v>
      </c>
      <c r="F247" s="123" t="s">
        <v>194</v>
      </c>
      <c r="G247" s="31" t="s">
        <v>45</v>
      </c>
      <c r="H247" s="35">
        <v>142</v>
      </c>
      <c r="I247" s="33" t="s">
        <v>7</v>
      </c>
      <c r="J247" s="124">
        <f t="shared" si="6"/>
        <v>426</v>
      </c>
    </row>
    <row r="248" spans="1:10" ht="31.5">
      <c r="A248" s="9"/>
      <c r="B248" s="121">
        <f t="shared" si="7"/>
        <v>243</v>
      </c>
      <c r="C248" s="66">
        <v>3</v>
      </c>
      <c r="D248" s="122" t="s">
        <v>569</v>
      </c>
      <c r="E248" s="123" t="s">
        <v>452</v>
      </c>
      <c r="F248" s="123" t="s">
        <v>194</v>
      </c>
      <c r="G248" s="31" t="s">
        <v>570</v>
      </c>
      <c r="H248" s="44">
        <v>629.85</v>
      </c>
      <c r="I248" s="34" t="s">
        <v>7</v>
      </c>
      <c r="J248" s="124">
        <f t="shared" si="6"/>
        <v>1889.5500000000002</v>
      </c>
    </row>
    <row r="249" spans="1:10" ht="16.5">
      <c r="A249" s="9"/>
      <c r="B249" s="121">
        <f t="shared" si="7"/>
        <v>244</v>
      </c>
      <c r="C249" s="72">
        <v>3</v>
      </c>
      <c r="D249" s="122" t="s">
        <v>296</v>
      </c>
      <c r="E249" s="123" t="s">
        <v>452</v>
      </c>
      <c r="F249" s="123" t="s">
        <v>194</v>
      </c>
      <c r="G249" s="45" t="s">
        <v>294</v>
      </c>
      <c r="H249" s="174">
        <v>41</v>
      </c>
      <c r="I249" s="34" t="s">
        <v>7</v>
      </c>
      <c r="J249" s="124">
        <f t="shared" si="6"/>
        <v>123</v>
      </c>
    </row>
    <row r="250" spans="1:10" ht="16.5">
      <c r="A250" s="9"/>
      <c r="B250" s="121">
        <f t="shared" si="7"/>
        <v>245</v>
      </c>
      <c r="C250" s="66">
        <v>3</v>
      </c>
      <c r="D250" s="122" t="s">
        <v>297</v>
      </c>
      <c r="E250" s="123" t="s">
        <v>452</v>
      </c>
      <c r="F250" s="123" t="s">
        <v>194</v>
      </c>
      <c r="G250" s="31" t="s">
        <v>295</v>
      </c>
      <c r="H250" s="35">
        <v>35</v>
      </c>
      <c r="I250" s="33" t="s">
        <v>7</v>
      </c>
      <c r="J250" s="124">
        <f t="shared" si="6"/>
        <v>105</v>
      </c>
    </row>
    <row r="251" spans="1:10" ht="63">
      <c r="A251" s="9"/>
      <c r="B251" s="121">
        <f t="shared" si="7"/>
        <v>246</v>
      </c>
      <c r="C251" s="66">
        <v>166.67</v>
      </c>
      <c r="D251" s="122" t="s">
        <v>513</v>
      </c>
      <c r="E251" s="123" t="s">
        <v>452</v>
      </c>
      <c r="F251" s="123" t="s">
        <v>194</v>
      </c>
      <c r="G251" s="31" t="s">
        <v>51</v>
      </c>
      <c r="H251" s="35">
        <v>41</v>
      </c>
      <c r="I251" s="33" t="s">
        <v>6</v>
      </c>
      <c r="J251" s="124">
        <f t="shared" si="6"/>
        <v>6833.4699999999993</v>
      </c>
    </row>
    <row r="252" spans="1:10" ht="94.5">
      <c r="A252" s="9"/>
      <c r="B252" s="121">
        <f t="shared" si="7"/>
        <v>247</v>
      </c>
      <c r="C252" s="66">
        <v>1</v>
      </c>
      <c r="D252" s="122" t="s">
        <v>550</v>
      </c>
      <c r="E252" s="123" t="s">
        <v>452</v>
      </c>
      <c r="F252" s="123" t="s">
        <v>194</v>
      </c>
      <c r="G252" s="45" t="s">
        <v>114</v>
      </c>
      <c r="H252" s="35">
        <v>3426</v>
      </c>
      <c r="I252" s="33" t="s">
        <v>571</v>
      </c>
      <c r="J252" s="124">
        <f t="shared" si="6"/>
        <v>3426</v>
      </c>
    </row>
    <row r="253" spans="1:10" ht="63">
      <c r="A253" s="9"/>
      <c r="B253" s="121">
        <f t="shared" si="7"/>
        <v>248</v>
      </c>
      <c r="C253" s="66">
        <v>3</v>
      </c>
      <c r="D253" s="122" t="s">
        <v>572</v>
      </c>
      <c r="E253" s="123" t="s">
        <v>452</v>
      </c>
      <c r="F253" s="123" t="s">
        <v>194</v>
      </c>
      <c r="G253" s="45" t="s">
        <v>573</v>
      </c>
      <c r="H253" s="35">
        <v>700</v>
      </c>
      <c r="I253" s="33" t="s">
        <v>7</v>
      </c>
      <c r="J253" s="124">
        <f t="shared" si="6"/>
        <v>2100</v>
      </c>
    </row>
    <row r="254" spans="1:10" ht="16.5">
      <c r="A254" s="9"/>
      <c r="B254" s="121">
        <f t="shared" si="7"/>
        <v>249</v>
      </c>
      <c r="C254" s="72">
        <v>3</v>
      </c>
      <c r="D254" s="74" t="s">
        <v>664</v>
      </c>
      <c r="E254" s="123" t="s">
        <v>452</v>
      </c>
      <c r="F254" s="123" t="s">
        <v>195</v>
      </c>
      <c r="G254" s="38" t="s">
        <v>648</v>
      </c>
      <c r="H254" s="36">
        <v>40658.78</v>
      </c>
      <c r="I254" s="34" t="s">
        <v>7</v>
      </c>
      <c r="J254" s="124">
        <f t="shared" si="6"/>
        <v>121976.34</v>
      </c>
    </row>
    <row r="255" spans="1:10" ht="16.5">
      <c r="A255" s="9"/>
      <c r="B255" s="121">
        <f t="shared" si="7"/>
        <v>250</v>
      </c>
      <c r="C255" s="72">
        <v>1500</v>
      </c>
      <c r="D255" s="74" t="s">
        <v>681</v>
      </c>
      <c r="E255" s="123" t="s">
        <v>452</v>
      </c>
      <c r="F255" s="123" t="s">
        <v>195</v>
      </c>
      <c r="G255" s="38" t="s">
        <v>642</v>
      </c>
      <c r="H255" s="36">
        <v>60.75</v>
      </c>
      <c r="I255" s="34" t="s">
        <v>66</v>
      </c>
      <c r="J255" s="124">
        <f t="shared" si="6"/>
        <v>91125</v>
      </c>
    </row>
    <row r="256" spans="1:10" ht="16.5">
      <c r="A256" s="9"/>
      <c r="B256" s="121">
        <f t="shared" si="7"/>
        <v>251</v>
      </c>
      <c r="C256" s="72">
        <v>1000</v>
      </c>
      <c r="D256" s="74" t="s">
        <v>665</v>
      </c>
      <c r="E256" s="123" t="s">
        <v>452</v>
      </c>
      <c r="F256" s="123" t="s">
        <v>195</v>
      </c>
      <c r="G256" s="38" t="s">
        <v>633</v>
      </c>
      <c r="H256" s="36">
        <v>57.45</v>
      </c>
      <c r="I256" s="34" t="s">
        <v>66</v>
      </c>
      <c r="J256" s="124">
        <f t="shared" si="6"/>
        <v>57450</v>
      </c>
    </row>
    <row r="257" spans="1:12" ht="16.5">
      <c r="A257" s="9"/>
      <c r="B257" s="121">
        <f t="shared" si="7"/>
        <v>252</v>
      </c>
      <c r="C257" s="72">
        <v>400</v>
      </c>
      <c r="D257" s="74" t="s">
        <v>660</v>
      </c>
      <c r="E257" s="123" t="s">
        <v>452</v>
      </c>
      <c r="F257" s="123" t="s">
        <v>195</v>
      </c>
      <c r="G257" s="38" t="s">
        <v>635</v>
      </c>
      <c r="H257" s="36">
        <v>56.5</v>
      </c>
      <c r="I257" s="34" t="s">
        <v>66</v>
      </c>
      <c r="J257" s="124">
        <f t="shared" ref="J257" si="8">C257*H257</f>
        <v>22600</v>
      </c>
      <c r="K257" s="221">
        <f>SUM(J216:J257)</f>
        <v>623116.58900000004</v>
      </c>
      <c r="L257" s="227" t="s">
        <v>682</v>
      </c>
    </row>
    <row r="258" spans="1:12" ht="16.5">
      <c r="A258" s="10"/>
      <c r="B258" s="175"/>
      <c r="C258" s="213"/>
      <c r="D258" s="281" t="s">
        <v>119</v>
      </c>
      <c r="E258" s="282"/>
      <c r="F258" s="282"/>
      <c r="G258" s="282"/>
      <c r="H258" s="282"/>
      <c r="I258" s="282"/>
      <c r="J258" s="176">
        <f>SUM(J6:J257)</f>
        <v>18663501.316590007</v>
      </c>
    </row>
    <row r="259" spans="1:12" ht="16.5">
      <c r="A259" s="10"/>
      <c r="B259" s="10"/>
      <c r="C259" s="201"/>
      <c r="D259" s="280" t="s">
        <v>120</v>
      </c>
      <c r="E259" s="280"/>
      <c r="F259" s="280"/>
      <c r="G259" s="280"/>
      <c r="H259" s="280"/>
      <c r="I259" s="280"/>
      <c r="J259" s="49">
        <f>J258*0.18</f>
        <v>3359430.2369862013</v>
      </c>
    </row>
    <row r="260" spans="1:12" ht="18.75">
      <c r="A260" s="14"/>
      <c r="B260" s="272" t="s">
        <v>184</v>
      </c>
      <c r="C260" s="273"/>
      <c r="D260" s="273"/>
      <c r="E260" s="273"/>
      <c r="F260" s="273"/>
      <c r="G260" s="273"/>
      <c r="H260" s="273"/>
      <c r="I260" s="274"/>
      <c r="J260" s="50">
        <f>J258</f>
        <v>18663501.316590007</v>
      </c>
    </row>
    <row r="261" spans="1:12" ht="18.75">
      <c r="A261" s="15"/>
      <c r="B261" s="272" t="s">
        <v>185</v>
      </c>
      <c r="C261" s="273"/>
      <c r="D261" s="273"/>
      <c r="E261" s="273"/>
      <c r="F261" s="273"/>
      <c r="G261" s="273"/>
      <c r="H261" s="273"/>
      <c r="I261" s="274"/>
      <c r="J261" s="50">
        <f>J258+J259</f>
        <v>22022931.553576209</v>
      </c>
    </row>
    <row r="262" spans="1:12" s="2" customFormat="1" ht="13.5">
      <c r="A262" s="15"/>
      <c r="B262" s="15"/>
      <c r="C262" s="203"/>
      <c r="D262" s="239" t="s">
        <v>690</v>
      </c>
      <c r="E262" s="240">
        <v>3200</v>
      </c>
      <c r="F262" s="241" t="s">
        <v>691</v>
      </c>
      <c r="G262" s="26"/>
      <c r="H262" s="27"/>
      <c r="I262" s="28"/>
      <c r="J262" s="28"/>
    </row>
    <row r="263" spans="1:12" s="2" customFormat="1" ht="13.5">
      <c r="A263" s="15"/>
      <c r="B263" s="15"/>
      <c r="C263" s="203"/>
      <c r="D263" s="239" t="s">
        <v>692</v>
      </c>
      <c r="E263" s="240">
        <v>4200</v>
      </c>
      <c r="F263" s="241" t="s">
        <v>691</v>
      </c>
      <c r="G263" s="26"/>
      <c r="H263" s="27"/>
      <c r="I263" s="28"/>
      <c r="J263" s="28"/>
    </row>
  </sheetData>
  <mergeCells count="8">
    <mergeCell ref="B260:I260"/>
    <mergeCell ref="B261:I261"/>
    <mergeCell ref="A1:J1"/>
    <mergeCell ref="A2:J2"/>
    <mergeCell ref="A3:J3"/>
    <mergeCell ref="B5:I5"/>
    <mergeCell ref="D258:I258"/>
    <mergeCell ref="D259:I259"/>
  </mergeCells>
  <pageMargins left="0.7" right="0.7" top="0.75" bottom="0.75" header="0.3" footer="0.3"/>
  <pageSetup paperSize="5" scale="58" fitToHeight="10" orientation="portrait" verticalDpi="0" r:id="rId1"/>
</worksheet>
</file>

<file path=xl/worksheets/sheet6.xml><?xml version="1.0" encoding="utf-8"?>
<worksheet xmlns="http://schemas.openxmlformats.org/spreadsheetml/2006/main" xmlns:r="http://schemas.openxmlformats.org/officeDocument/2006/relationships">
  <sheetPr>
    <pageSetUpPr fitToPage="1"/>
  </sheetPr>
  <dimension ref="A1:L277"/>
  <sheetViews>
    <sheetView view="pageBreakPreview" topLeftCell="B260" zoomScaleSheetLayoutView="100" workbookViewId="0">
      <selection activeCell="B276" sqref="A276:XFD277"/>
    </sheetView>
  </sheetViews>
  <sheetFormatPr defaultRowHeight="12.75"/>
  <cols>
    <col min="1" max="1" width="0" hidden="1" customWidth="1"/>
    <col min="3" max="3" width="12.42578125" style="210" customWidth="1"/>
    <col min="4" max="4" width="68.28515625" customWidth="1"/>
    <col min="5" max="5" width="11.85546875" customWidth="1"/>
    <col min="6" max="6" width="11" customWidth="1"/>
    <col min="7" max="7" width="13.5703125" customWidth="1"/>
    <col min="8" max="8" width="12.28515625" bestFit="1" customWidth="1"/>
    <col min="9" max="9" width="6.7109375" bestFit="1" customWidth="1"/>
    <col min="10" max="10" width="18" bestFit="1" customWidth="1"/>
    <col min="11" max="11" width="15.7109375" customWidth="1"/>
    <col min="12" max="12" width="20.140625" customWidth="1"/>
  </cols>
  <sheetData>
    <row r="1" spans="1:10" ht="20.25">
      <c r="A1" s="266" t="s">
        <v>0</v>
      </c>
      <c r="B1" s="266"/>
      <c r="C1" s="266"/>
      <c r="D1" s="266"/>
      <c r="E1" s="266"/>
      <c r="F1" s="266"/>
      <c r="G1" s="266"/>
      <c r="H1" s="266"/>
      <c r="I1" s="266"/>
      <c r="J1" s="266"/>
    </row>
    <row r="2" spans="1:10" ht="45.75" customHeight="1">
      <c r="A2" s="267" t="s">
        <v>574</v>
      </c>
      <c r="B2" s="267"/>
      <c r="C2" s="267"/>
      <c r="D2" s="267"/>
      <c r="E2" s="267"/>
      <c r="F2" s="267"/>
      <c r="G2" s="267"/>
      <c r="H2" s="267"/>
      <c r="I2" s="267"/>
      <c r="J2" s="267"/>
    </row>
    <row r="3" spans="1:10" ht="17.25">
      <c r="A3" s="283" t="s">
        <v>686</v>
      </c>
      <c r="B3" s="283"/>
      <c r="C3" s="283"/>
      <c r="D3" s="283"/>
      <c r="E3" s="283"/>
      <c r="F3" s="283"/>
      <c r="G3" s="283"/>
      <c r="H3" s="283"/>
      <c r="I3" s="283"/>
      <c r="J3" s="283"/>
    </row>
    <row r="4" spans="1:10" ht="60">
      <c r="A4" s="177" t="s">
        <v>1</v>
      </c>
      <c r="B4" s="177" t="s">
        <v>4</v>
      </c>
      <c r="C4" s="214" t="s">
        <v>186</v>
      </c>
      <c r="D4" s="177" t="s">
        <v>451</v>
      </c>
      <c r="E4" s="178" t="s">
        <v>8</v>
      </c>
      <c r="F4" s="178" t="s">
        <v>117</v>
      </c>
      <c r="G4" s="177" t="s">
        <v>9</v>
      </c>
      <c r="H4" s="179" t="s">
        <v>2</v>
      </c>
      <c r="I4" s="180" t="s">
        <v>10</v>
      </c>
      <c r="J4" s="181" t="s">
        <v>3</v>
      </c>
    </row>
    <row r="5" spans="1:10" ht="17.25">
      <c r="A5" s="177"/>
      <c r="B5" s="268" t="s">
        <v>118</v>
      </c>
      <c r="C5" s="268"/>
      <c r="D5" s="268"/>
      <c r="E5" s="268"/>
      <c r="F5" s="268"/>
      <c r="G5" s="268"/>
      <c r="H5" s="268"/>
      <c r="I5" s="268"/>
      <c r="J5" s="181"/>
    </row>
    <row r="6" spans="1:10" ht="16.5">
      <c r="A6" s="41"/>
      <c r="B6" s="121">
        <v>1</v>
      </c>
      <c r="C6" s="63">
        <v>2</v>
      </c>
      <c r="D6" s="122" t="s">
        <v>202</v>
      </c>
      <c r="E6" s="123" t="s">
        <v>452</v>
      </c>
      <c r="F6" s="123" t="s">
        <v>194</v>
      </c>
      <c r="G6" s="122" t="s">
        <v>200</v>
      </c>
      <c r="H6" s="124">
        <v>5805.84</v>
      </c>
      <c r="I6" s="125" t="s">
        <v>7</v>
      </c>
      <c r="J6" s="124">
        <f>C6*H6</f>
        <v>11611.68</v>
      </c>
    </row>
    <row r="7" spans="1:10" ht="47.25">
      <c r="A7" s="41"/>
      <c r="B7" s="121">
        <f>B6+1</f>
        <v>2</v>
      </c>
      <c r="C7" s="63">
        <v>2</v>
      </c>
      <c r="D7" s="122" t="s">
        <v>341</v>
      </c>
      <c r="E7" s="123" t="s">
        <v>452</v>
      </c>
      <c r="F7" s="123" t="s">
        <v>194</v>
      </c>
      <c r="G7" s="122" t="s">
        <v>67</v>
      </c>
      <c r="H7" s="124">
        <v>21945</v>
      </c>
      <c r="I7" s="125" t="s">
        <v>7</v>
      </c>
      <c r="J7" s="124">
        <f t="shared" ref="J7:J62" si="0">C7*H7</f>
        <v>43890</v>
      </c>
    </row>
    <row r="8" spans="1:10" ht="16.5">
      <c r="A8" s="41"/>
      <c r="B8" s="121">
        <f t="shared" ref="B8:B71" si="1">B7+1</f>
        <v>3</v>
      </c>
      <c r="C8" s="63">
        <v>2</v>
      </c>
      <c r="D8" s="122" t="s">
        <v>521</v>
      </c>
      <c r="E8" s="123" t="s">
        <v>452</v>
      </c>
      <c r="F8" s="123" t="s">
        <v>194</v>
      </c>
      <c r="G8" s="122" t="s">
        <v>204</v>
      </c>
      <c r="H8" s="124">
        <v>5805.84</v>
      </c>
      <c r="I8" s="125" t="s">
        <v>7</v>
      </c>
      <c r="J8" s="124">
        <f t="shared" si="0"/>
        <v>11611.68</v>
      </c>
    </row>
    <row r="9" spans="1:10" ht="16.5">
      <c r="A9" s="41"/>
      <c r="B9" s="121">
        <f t="shared" si="1"/>
        <v>4</v>
      </c>
      <c r="C9" s="63">
        <v>2</v>
      </c>
      <c r="D9" s="122" t="s">
        <v>575</v>
      </c>
      <c r="E9" s="123" t="s">
        <v>452</v>
      </c>
      <c r="F9" s="123" t="s">
        <v>194</v>
      </c>
      <c r="G9" s="122" t="s">
        <v>201</v>
      </c>
      <c r="H9" s="124">
        <v>49480.2</v>
      </c>
      <c r="I9" s="125" t="s">
        <v>7</v>
      </c>
      <c r="J9" s="124">
        <f t="shared" si="0"/>
        <v>98960.4</v>
      </c>
    </row>
    <row r="10" spans="1:10" ht="16.5">
      <c r="A10" s="41"/>
      <c r="B10" s="121">
        <f t="shared" si="1"/>
        <v>5</v>
      </c>
      <c r="C10" s="63">
        <v>1</v>
      </c>
      <c r="D10" s="122" t="s">
        <v>205</v>
      </c>
      <c r="E10" s="123" t="s">
        <v>452</v>
      </c>
      <c r="F10" s="123" t="s">
        <v>194</v>
      </c>
      <c r="G10" s="55" t="s">
        <v>55</v>
      </c>
      <c r="H10" s="56">
        <v>350</v>
      </c>
      <c r="I10" s="125" t="s">
        <v>7</v>
      </c>
      <c r="J10" s="124">
        <f t="shared" si="0"/>
        <v>350</v>
      </c>
    </row>
    <row r="11" spans="1:10" ht="96">
      <c r="A11" s="41"/>
      <c r="B11" s="121">
        <f t="shared" si="1"/>
        <v>6</v>
      </c>
      <c r="C11" s="63">
        <v>1</v>
      </c>
      <c r="D11" s="122" t="s">
        <v>576</v>
      </c>
      <c r="E11" s="123" t="s">
        <v>452</v>
      </c>
      <c r="F11" s="123" t="s">
        <v>194</v>
      </c>
      <c r="G11" s="55" t="s">
        <v>15</v>
      </c>
      <c r="H11" s="56">
        <v>3299.7</v>
      </c>
      <c r="I11" s="125" t="s">
        <v>7</v>
      </c>
      <c r="J11" s="124">
        <f t="shared" si="0"/>
        <v>3299.7</v>
      </c>
    </row>
    <row r="12" spans="1:10" ht="16.5">
      <c r="A12" s="41"/>
      <c r="B12" s="121">
        <f t="shared" si="1"/>
        <v>7</v>
      </c>
      <c r="C12" s="63">
        <v>1</v>
      </c>
      <c r="D12" s="122" t="s">
        <v>206</v>
      </c>
      <c r="E12" s="123" t="s">
        <v>452</v>
      </c>
      <c r="F12" s="123" t="s">
        <v>194</v>
      </c>
      <c r="G12" s="55" t="s">
        <v>56</v>
      </c>
      <c r="H12" s="56">
        <v>280</v>
      </c>
      <c r="I12" s="125" t="s">
        <v>7</v>
      </c>
      <c r="J12" s="124">
        <f t="shared" si="0"/>
        <v>280</v>
      </c>
    </row>
    <row r="13" spans="1:10" ht="49.5">
      <c r="A13" s="41"/>
      <c r="B13" s="121">
        <f t="shared" si="1"/>
        <v>8</v>
      </c>
      <c r="C13" s="63">
        <v>1</v>
      </c>
      <c r="D13" s="122" t="s">
        <v>577</v>
      </c>
      <c r="E13" s="123" t="s">
        <v>452</v>
      </c>
      <c r="F13" s="123" t="s">
        <v>194</v>
      </c>
      <c r="G13" s="55" t="s">
        <v>54</v>
      </c>
      <c r="H13" s="56">
        <v>25967.57</v>
      </c>
      <c r="I13" s="125" t="s">
        <v>7</v>
      </c>
      <c r="J13" s="124">
        <f t="shared" si="0"/>
        <v>25967.57</v>
      </c>
    </row>
    <row r="14" spans="1:10" ht="31.5">
      <c r="A14" s="41"/>
      <c r="B14" s="121">
        <f t="shared" si="1"/>
        <v>9</v>
      </c>
      <c r="C14" s="63">
        <v>1</v>
      </c>
      <c r="D14" s="122" t="s">
        <v>207</v>
      </c>
      <c r="E14" s="123" t="s">
        <v>452</v>
      </c>
      <c r="F14" s="123" t="s">
        <v>194</v>
      </c>
      <c r="G14" s="55" t="s">
        <v>131</v>
      </c>
      <c r="H14" s="56">
        <v>1650</v>
      </c>
      <c r="I14" s="125" t="s">
        <v>7</v>
      </c>
      <c r="J14" s="124">
        <f t="shared" si="0"/>
        <v>1650</v>
      </c>
    </row>
    <row r="15" spans="1:10" ht="16.5">
      <c r="A15" s="41"/>
      <c r="B15" s="121">
        <f t="shared" si="1"/>
        <v>10</v>
      </c>
      <c r="C15" s="63">
        <v>16</v>
      </c>
      <c r="D15" s="122" t="s">
        <v>208</v>
      </c>
      <c r="E15" s="123" t="s">
        <v>452</v>
      </c>
      <c r="F15" s="123" t="s">
        <v>194</v>
      </c>
      <c r="G15" s="55" t="s">
        <v>70</v>
      </c>
      <c r="H15" s="56">
        <v>1024</v>
      </c>
      <c r="I15" s="125" t="s">
        <v>7</v>
      </c>
      <c r="J15" s="124">
        <f t="shared" si="0"/>
        <v>16384</v>
      </c>
    </row>
    <row r="16" spans="1:10" ht="96">
      <c r="A16" s="41"/>
      <c r="B16" s="121">
        <f t="shared" si="1"/>
        <v>11</v>
      </c>
      <c r="C16" s="63">
        <v>8</v>
      </c>
      <c r="D16" s="122" t="s">
        <v>576</v>
      </c>
      <c r="E16" s="123" t="s">
        <v>452</v>
      </c>
      <c r="F16" s="123" t="s">
        <v>194</v>
      </c>
      <c r="G16" s="55" t="s">
        <v>15</v>
      </c>
      <c r="H16" s="56">
        <v>3299.7</v>
      </c>
      <c r="I16" s="125" t="s">
        <v>7</v>
      </c>
      <c r="J16" s="124">
        <f t="shared" si="0"/>
        <v>26397.599999999999</v>
      </c>
    </row>
    <row r="17" spans="1:10" ht="16.5">
      <c r="A17" s="41"/>
      <c r="B17" s="121">
        <f t="shared" si="1"/>
        <v>12</v>
      </c>
      <c r="C17" s="63">
        <v>16</v>
      </c>
      <c r="D17" s="122" t="s">
        <v>209</v>
      </c>
      <c r="E17" s="123" t="s">
        <v>452</v>
      </c>
      <c r="F17" s="123" t="s">
        <v>194</v>
      </c>
      <c r="G17" s="55" t="s">
        <v>71</v>
      </c>
      <c r="H17" s="56">
        <v>1044.48</v>
      </c>
      <c r="I17" s="125" t="s">
        <v>7</v>
      </c>
      <c r="J17" s="124">
        <f t="shared" si="0"/>
        <v>16711.68</v>
      </c>
    </row>
    <row r="18" spans="1:10" ht="47.25">
      <c r="A18" s="41"/>
      <c r="B18" s="121">
        <f t="shared" si="1"/>
        <v>13</v>
      </c>
      <c r="C18" s="63">
        <v>16</v>
      </c>
      <c r="D18" s="122" t="s">
        <v>210</v>
      </c>
      <c r="E18" s="123" t="s">
        <v>452</v>
      </c>
      <c r="F18" s="123" t="s">
        <v>194</v>
      </c>
      <c r="G18" s="55" t="s">
        <v>132</v>
      </c>
      <c r="H18" s="56">
        <v>8894</v>
      </c>
      <c r="I18" s="125" t="s">
        <v>7</v>
      </c>
      <c r="J18" s="124">
        <f t="shared" si="0"/>
        <v>142304</v>
      </c>
    </row>
    <row r="19" spans="1:10" ht="16.5">
      <c r="A19" s="41"/>
      <c r="B19" s="121">
        <f t="shared" si="1"/>
        <v>14</v>
      </c>
      <c r="C19" s="63">
        <v>10</v>
      </c>
      <c r="D19" s="122" t="s">
        <v>211</v>
      </c>
      <c r="E19" s="123" t="s">
        <v>452</v>
      </c>
      <c r="F19" s="123" t="s">
        <v>194</v>
      </c>
      <c r="G19" s="55" t="s">
        <v>68</v>
      </c>
      <c r="H19" s="56">
        <v>1024</v>
      </c>
      <c r="I19" s="125" t="s">
        <v>7</v>
      </c>
      <c r="J19" s="124">
        <f t="shared" si="0"/>
        <v>10240</v>
      </c>
    </row>
    <row r="20" spans="1:10" ht="96">
      <c r="A20" s="41"/>
      <c r="B20" s="121">
        <f t="shared" si="1"/>
        <v>15</v>
      </c>
      <c r="C20" s="63">
        <v>5</v>
      </c>
      <c r="D20" s="122" t="s">
        <v>576</v>
      </c>
      <c r="E20" s="123" t="s">
        <v>452</v>
      </c>
      <c r="F20" s="123" t="s">
        <v>194</v>
      </c>
      <c r="G20" s="55" t="s">
        <v>15</v>
      </c>
      <c r="H20" s="56">
        <v>3299.7</v>
      </c>
      <c r="I20" s="125" t="s">
        <v>7</v>
      </c>
      <c r="J20" s="124">
        <f t="shared" si="0"/>
        <v>16498.5</v>
      </c>
    </row>
    <row r="21" spans="1:10" ht="16.5">
      <c r="A21" s="41"/>
      <c r="B21" s="121">
        <f t="shared" si="1"/>
        <v>16</v>
      </c>
      <c r="C21" s="63">
        <v>10</v>
      </c>
      <c r="D21" s="122" t="s">
        <v>212</v>
      </c>
      <c r="E21" s="123" t="s">
        <v>452</v>
      </c>
      <c r="F21" s="123" t="s">
        <v>194</v>
      </c>
      <c r="G21" s="55" t="s">
        <v>69</v>
      </c>
      <c r="H21" s="56">
        <v>1044.48</v>
      </c>
      <c r="I21" s="125" t="s">
        <v>7</v>
      </c>
      <c r="J21" s="124">
        <f t="shared" si="0"/>
        <v>10444.799999999999</v>
      </c>
    </row>
    <row r="22" spans="1:10" ht="31.5">
      <c r="A22" s="41"/>
      <c r="B22" s="121">
        <f t="shared" si="1"/>
        <v>17</v>
      </c>
      <c r="C22" s="63">
        <v>10</v>
      </c>
      <c r="D22" s="122" t="s">
        <v>342</v>
      </c>
      <c r="E22" s="123" t="s">
        <v>452</v>
      </c>
      <c r="F22" s="123" t="s">
        <v>194</v>
      </c>
      <c r="G22" s="55" t="s">
        <v>133</v>
      </c>
      <c r="H22" s="56">
        <v>9847</v>
      </c>
      <c r="I22" s="125" t="s">
        <v>7</v>
      </c>
      <c r="J22" s="124">
        <f t="shared" si="0"/>
        <v>98470</v>
      </c>
    </row>
    <row r="23" spans="1:10" ht="16.5">
      <c r="A23" s="41"/>
      <c r="B23" s="121">
        <f t="shared" si="1"/>
        <v>18</v>
      </c>
      <c r="C23" s="63">
        <v>1</v>
      </c>
      <c r="D23" s="122" t="s">
        <v>213</v>
      </c>
      <c r="E23" s="123" t="s">
        <v>452</v>
      </c>
      <c r="F23" s="123" t="s">
        <v>194</v>
      </c>
      <c r="G23" s="55" t="s">
        <v>134</v>
      </c>
      <c r="H23" s="56">
        <v>1612</v>
      </c>
      <c r="I23" s="125" t="s">
        <v>63</v>
      </c>
      <c r="J23" s="124">
        <f t="shared" si="0"/>
        <v>1612</v>
      </c>
    </row>
    <row r="24" spans="1:10" ht="96">
      <c r="A24" s="41"/>
      <c r="B24" s="121">
        <f t="shared" si="1"/>
        <v>19</v>
      </c>
      <c r="C24" s="63">
        <v>1</v>
      </c>
      <c r="D24" s="122" t="s">
        <v>578</v>
      </c>
      <c r="E24" s="123" t="s">
        <v>452</v>
      </c>
      <c r="F24" s="123" t="s">
        <v>194</v>
      </c>
      <c r="G24" s="55" t="s">
        <v>15</v>
      </c>
      <c r="H24" s="56">
        <v>3299.7</v>
      </c>
      <c r="I24" s="125" t="s">
        <v>7</v>
      </c>
      <c r="J24" s="124">
        <f t="shared" si="0"/>
        <v>3299.7</v>
      </c>
    </row>
    <row r="25" spans="1:10" ht="16.5">
      <c r="A25" s="41"/>
      <c r="B25" s="121">
        <f t="shared" si="1"/>
        <v>20</v>
      </c>
      <c r="C25" s="63">
        <v>1</v>
      </c>
      <c r="D25" s="122" t="s">
        <v>214</v>
      </c>
      <c r="E25" s="123" t="s">
        <v>452</v>
      </c>
      <c r="F25" s="123" t="s">
        <v>194</v>
      </c>
      <c r="G25" s="55" t="s">
        <v>135</v>
      </c>
      <c r="H25" s="56">
        <v>1024</v>
      </c>
      <c r="I25" s="125" t="s">
        <v>63</v>
      </c>
      <c r="J25" s="124">
        <f t="shared" si="0"/>
        <v>1024</v>
      </c>
    </row>
    <row r="26" spans="1:10" ht="31.5">
      <c r="A26" s="41"/>
      <c r="B26" s="121">
        <f t="shared" si="1"/>
        <v>21</v>
      </c>
      <c r="C26" s="63">
        <v>1</v>
      </c>
      <c r="D26" s="122" t="s">
        <v>291</v>
      </c>
      <c r="E26" s="123" t="s">
        <v>452</v>
      </c>
      <c r="F26" s="123" t="s">
        <v>194</v>
      </c>
      <c r="G26" s="55" t="s">
        <v>290</v>
      </c>
      <c r="H26" s="56">
        <v>7666</v>
      </c>
      <c r="I26" s="125" t="s">
        <v>7</v>
      </c>
      <c r="J26" s="124">
        <f t="shared" si="0"/>
        <v>7666</v>
      </c>
    </row>
    <row r="27" spans="1:10" ht="47.25">
      <c r="A27" s="41"/>
      <c r="B27" s="121">
        <f t="shared" si="1"/>
        <v>22</v>
      </c>
      <c r="C27" s="63">
        <v>1</v>
      </c>
      <c r="D27" s="122" t="s">
        <v>215</v>
      </c>
      <c r="E27" s="123" t="s">
        <v>452</v>
      </c>
      <c r="F27" s="123" t="s">
        <v>195</v>
      </c>
      <c r="G27" s="55" t="s">
        <v>61</v>
      </c>
      <c r="H27" s="56">
        <v>42000</v>
      </c>
      <c r="I27" s="125" t="s">
        <v>7</v>
      </c>
      <c r="J27" s="124">
        <f t="shared" si="0"/>
        <v>42000</v>
      </c>
    </row>
    <row r="28" spans="1:10" ht="63">
      <c r="A28" s="41"/>
      <c r="B28" s="121">
        <f t="shared" si="1"/>
        <v>23</v>
      </c>
      <c r="C28" s="63">
        <v>1</v>
      </c>
      <c r="D28" s="122" t="s">
        <v>216</v>
      </c>
      <c r="E28" s="123" t="s">
        <v>452</v>
      </c>
      <c r="F28" s="123" t="s">
        <v>194</v>
      </c>
      <c r="G28" s="55" t="s">
        <v>44</v>
      </c>
      <c r="H28" s="56">
        <v>2122</v>
      </c>
      <c r="I28" s="125" t="s">
        <v>7</v>
      </c>
      <c r="J28" s="124">
        <f t="shared" si="0"/>
        <v>2122</v>
      </c>
    </row>
    <row r="29" spans="1:10" ht="16.5">
      <c r="A29" s="41"/>
      <c r="B29" s="121">
        <f t="shared" si="1"/>
        <v>24</v>
      </c>
      <c r="C29" s="63">
        <v>44</v>
      </c>
      <c r="D29" s="122" t="s">
        <v>126</v>
      </c>
      <c r="E29" s="123" t="s">
        <v>452</v>
      </c>
      <c r="F29" s="123" t="s">
        <v>194</v>
      </c>
      <c r="G29" s="59" t="s">
        <v>136</v>
      </c>
      <c r="H29" s="56">
        <v>48</v>
      </c>
      <c r="I29" s="125" t="s">
        <v>7</v>
      </c>
      <c r="J29" s="124">
        <f t="shared" si="0"/>
        <v>2112</v>
      </c>
    </row>
    <row r="30" spans="1:10" ht="78.75">
      <c r="A30" s="41"/>
      <c r="B30" s="121">
        <f t="shared" si="1"/>
        <v>25</v>
      </c>
      <c r="C30" s="63">
        <v>0.83</v>
      </c>
      <c r="D30" s="122" t="s">
        <v>217</v>
      </c>
      <c r="E30" s="123" t="s">
        <v>452</v>
      </c>
      <c r="F30" s="123" t="s">
        <v>194</v>
      </c>
      <c r="G30" s="55" t="s">
        <v>114</v>
      </c>
      <c r="H30" s="56">
        <v>3426</v>
      </c>
      <c r="I30" s="125" t="s">
        <v>64</v>
      </c>
      <c r="J30" s="124">
        <f t="shared" si="0"/>
        <v>2843.58</v>
      </c>
    </row>
    <row r="31" spans="1:10" ht="63">
      <c r="A31" s="41"/>
      <c r="B31" s="121">
        <f t="shared" si="1"/>
        <v>26</v>
      </c>
      <c r="C31" s="63">
        <v>3.83</v>
      </c>
      <c r="D31" s="122" t="s">
        <v>218</v>
      </c>
      <c r="E31" s="123" t="s">
        <v>452</v>
      </c>
      <c r="F31" s="123" t="s">
        <v>194</v>
      </c>
      <c r="G31" s="55" t="s">
        <v>35</v>
      </c>
      <c r="H31" s="56">
        <v>1470</v>
      </c>
      <c r="I31" s="125" t="s">
        <v>64</v>
      </c>
      <c r="J31" s="124">
        <f t="shared" si="0"/>
        <v>5630.1</v>
      </c>
    </row>
    <row r="32" spans="1:10" ht="111.75">
      <c r="A32" s="41"/>
      <c r="B32" s="121">
        <f t="shared" si="1"/>
        <v>27</v>
      </c>
      <c r="C32" s="63">
        <v>3.83</v>
      </c>
      <c r="D32" s="122" t="s">
        <v>579</v>
      </c>
      <c r="E32" s="123" t="s">
        <v>452</v>
      </c>
      <c r="F32" s="123" t="s">
        <v>195</v>
      </c>
      <c r="G32" s="55" t="s">
        <v>33</v>
      </c>
      <c r="H32" s="56">
        <v>2181</v>
      </c>
      <c r="I32" s="125" t="s">
        <v>64</v>
      </c>
      <c r="J32" s="124">
        <f t="shared" si="0"/>
        <v>8353.23</v>
      </c>
    </row>
    <row r="33" spans="1:10" ht="128.25">
      <c r="A33" s="41"/>
      <c r="B33" s="121">
        <f t="shared" si="1"/>
        <v>28</v>
      </c>
      <c r="C33" s="63">
        <v>3.83</v>
      </c>
      <c r="D33" s="122" t="s">
        <v>580</v>
      </c>
      <c r="E33" s="123" t="s">
        <v>452</v>
      </c>
      <c r="F33" s="123" t="s">
        <v>194</v>
      </c>
      <c r="G33" s="55" t="s">
        <v>34</v>
      </c>
      <c r="H33" s="56">
        <v>851</v>
      </c>
      <c r="I33" s="125" t="s">
        <v>64</v>
      </c>
      <c r="J33" s="124">
        <f t="shared" si="0"/>
        <v>3259.33</v>
      </c>
    </row>
    <row r="34" spans="1:10" ht="127.5">
      <c r="A34" s="41"/>
      <c r="B34" s="121">
        <f t="shared" si="1"/>
        <v>29</v>
      </c>
      <c r="C34" s="63">
        <v>3.83</v>
      </c>
      <c r="D34" s="122" t="s">
        <v>581</v>
      </c>
      <c r="E34" s="123" t="s">
        <v>452</v>
      </c>
      <c r="F34" s="123" t="s">
        <v>195</v>
      </c>
      <c r="G34" s="55" t="s">
        <v>37</v>
      </c>
      <c r="H34" s="56">
        <v>1293</v>
      </c>
      <c r="I34" s="125" t="s">
        <v>64</v>
      </c>
      <c r="J34" s="124">
        <f t="shared" si="0"/>
        <v>4952.1900000000005</v>
      </c>
    </row>
    <row r="35" spans="1:10" ht="128.25">
      <c r="A35" s="41"/>
      <c r="B35" s="121">
        <f t="shared" si="1"/>
        <v>30</v>
      </c>
      <c r="C35" s="63">
        <v>3.83</v>
      </c>
      <c r="D35" s="122" t="s">
        <v>582</v>
      </c>
      <c r="E35" s="123" t="s">
        <v>452</v>
      </c>
      <c r="F35" s="123" t="s">
        <v>194</v>
      </c>
      <c r="G35" s="55" t="s">
        <v>36</v>
      </c>
      <c r="H35" s="56">
        <v>482</v>
      </c>
      <c r="I35" s="125" t="s">
        <v>64</v>
      </c>
      <c r="J35" s="124">
        <f t="shared" si="0"/>
        <v>1846.06</v>
      </c>
    </row>
    <row r="36" spans="1:10" ht="16.5">
      <c r="A36" s="41"/>
      <c r="B36" s="121">
        <f t="shared" si="1"/>
        <v>31</v>
      </c>
      <c r="C36" s="63">
        <v>43</v>
      </c>
      <c r="D36" s="122" t="s">
        <v>219</v>
      </c>
      <c r="E36" s="123" t="s">
        <v>452</v>
      </c>
      <c r="F36" s="123" t="s">
        <v>194</v>
      </c>
      <c r="G36" s="55" t="s">
        <v>87</v>
      </c>
      <c r="H36" s="56">
        <v>122</v>
      </c>
      <c r="I36" s="125" t="s">
        <v>7</v>
      </c>
      <c r="J36" s="124">
        <f t="shared" si="0"/>
        <v>5246</v>
      </c>
    </row>
    <row r="37" spans="1:10" ht="31.5">
      <c r="A37" s="41"/>
      <c r="B37" s="121">
        <f t="shared" si="1"/>
        <v>32</v>
      </c>
      <c r="C37" s="63">
        <v>36</v>
      </c>
      <c r="D37" s="122" t="s">
        <v>522</v>
      </c>
      <c r="E37" s="123" t="s">
        <v>452</v>
      </c>
      <c r="F37" s="123" t="s">
        <v>195</v>
      </c>
      <c r="G37" s="55" t="s">
        <v>11</v>
      </c>
      <c r="H37" s="56">
        <v>3486</v>
      </c>
      <c r="I37" s="125" t="s">
        <v>7</v>
      </c>
      <c r="J37" s="124">
        <f t="shared" si="0"/>
        <v>125496</v>
      </c>
    </row>
    <row r="38" spans="1:10" ht="63">
      <c r="A38" s="41"/>
      <c r="B38" s="121">
        <f t="shared" si="1"/>
        <v>33</v>
      </c>
      <c r="C38" s="63">
        <v>36</v>
      </c>
      <c r="D38" s="122" t="s">
        <v>220</v>
      </c>
      <c r="E38" s="123" t="s">
        <v>452</v>
      </c>
      <c r="F38" s="123" t="s">
        <v>194</v>
      </c>
      <c r="G38" s="55" t="s">
        <v>12</v>
      </c>
      <c r="H38" s="56">
        <v>1234.2</v>
      </c>
      <c r="I38" s="125" t="s">
        <v>7</v>
      </c>
      <c r="J38" s="124">
        <f t="shared" si="0"/>
        <v>44431.200000000004</v>
      </c>
    </row>
    <row r="39" spans="1:10" ht="48" customHeight="1" thickBot="1">
      <c r="A39" s="41"/>
      <c r="B39" s="121">
        <f t="shared" si="1"/>
        <v>34</v>
      </c>
      <c r="C39" s="63">
        <v>36</v>
      </c>
      <c r="D39" s="126" t="s">
        <v>221</v>
      </c>
      <c r="E39" s="127" t="s">
        <v>452</v>
      </c>
      <c r="F39" s="123" t="s">
        <v>194</v>
      </c>
      <c r="G39" s="55" t="s">
        <v>20</v>
      </c>
      <c r="H39" s="56">
        <v>386</v>
      </c>
      <c r="I39" s="123" t="s">
        <v>7</v>
      </c>
      <c r="J39" s="124">
        <f t="shared" si="0"/>
        <v>13896</v>
      </c>
    </row>
    <row r="40" spans="1:10" ht="79.5" thickBot="1">
      <c r="A40" s="41"/>
      <c r="B40" s="121">
        <f t="shared" si="1"/>
        <v>35</v>
      </c>
      <c r="C40" s="63">
        <v>531.9</v>
      </c>
      <c r="D40" s="126" t="s">
        <v>222</v>
      </c>
      <c r="E40" s="129" t="s">
        <v>452</v>
      </c>
      <c r="F40" s="123" t="s">
        <v>194</v>
      </c>
      <c r="G40" s="55" t="s">
        <v>22</v>
      </c>
      <c r="H40" s="56">
        <v>65</v>
      </c>
      <c r="I40" s="125" t="s">
        <v>6</v>
      </c>
      <c r="J40" s="124">
        <f t="shared" si="0"/>
        <v>34573.5</v>
      </c>
    </row>
    <row r="41" spans="1:10" ht="47.25">
      <c r="A41" s="41"/>
      <c r="B41" s="121">
        <f t="shared" si="1"/>
        <v>36</v>
      </c>
      <c r="C41" s="63">
        <v>208.3</v>
      </c>
      <c r="D41" s="126" t="s">
        <v>223</v>
      </c>
      <c r="E41" s="131" t="s">
        <v>452</v>
      </c>
      <c r="F41" s="123" t="s">
        <v>194</v>
      </c>
      <c r="G41" s="55" t="s">
        <v>51</v>
      </c>
      <c r="H41" s="56">
        <v>41</v>
      </c>
      <c r="I41" s="125" t="s">
        <v>6</v>
      </c>
      <c r="J41" s="124">
        <f t="shared" si="0"/>
        <v>8540.3000000000011</v>
      </c>
    </row>
    <row r="42" spans="1:10" ht="16.5">
      <c r="A42" s="41"/>
      <c r="B42" s="121">
        <f t="shared" si="1"/>
        <v>37</v>
      </c>
      <c r="C42" s="63">
        <v>50</v>
      </c>
      <c r="D42" s="126" t="s">
        <v>224</v>
      </c>
      <c r="E42" s="123" t="s">
        <v>452</v>
      </c>
      <c r="F42" s="123" t="s">
        <v>195</v>
      </c>
      <c r="G42" s="55" t="s">
        <v>137</v>
      </c>
      <c r="H42" s="56">
        <v>117.5</v>
      </c>
      <c r="I42" s="125" t="s">
        <v>66</v>
      </c>
      <c r="J42" s="124">
        <f t="shared" si="0"/>
        <v>5875</v>
      </c>
    </row>
    <row r="43" spans="1:10" ht="16.5">
      <c r="A43" s="41"/>
      <c r="B43" s="121">
        <f t="shared" si="1"/>
        <v>38</v>
      </c>
      <c r="C43" s="63">
        <v>314</v>
      </c>
      <c r="D43" s="126" t="s">
        <v>188</v>
      </c>
      <c r="E43" s="131" t="s">
        <v>452</v>
      </c>
      <c r="F43" s="123" t="s">
        <v>194</v>
      </c>
      <c r="G43" s="60" t="s">
        <v>138</v>
      </c>
      <c r="H43" s="56">
        <v>55</v>
      </c>
      <c r="I43" s="125" t="s">
        <v>5</v>
      </c>
      <c r="J43" s="124">
        <f t="shared" si="0"/>
        <v>17270</v>
      </c>
    </row>
    <row r="44" spans="1:10" ht="63">
      <c r="A44" s="41"/>
      <c r="B44" s="121">
        <f t="shared" si="1"/>
        <v>39</v>
      </c>
      <c r="C44" s="63">
        <v>2</v>
      </c>
      <c r="D44" s="122" t="s">
        <v>225</v>
      </c>
      <c r="E44" s="123" t="s">
        <v>452</v>
      </c>
      <c r="F44" s="123" t="s">
        <v>195</v>
      </c>
      <c r="G44" s="55" t="s">
        <v>49</v>
      </c>
      <c r="H44" s="56">
        <v>4725</v>
      </c>
      <c r="I44" s="125" t="s">
        <v>7</v>
      </c>
      <c r="J44" s="124">
        <f t="shared" si="0"/>
        <v>9450</v>
      </c>
    </row>
    <row r="45" spans="1:10" ht="47.25">
      <c r="A45" s="41"/>
      <c r="B45" s="121">
        <f t="shared" si="1"/>
        <v>40</v>
      </c>
      <c r="C45" s="63">
        <v>2</v>
      </c>
      <c r="D45" s="122" t="s">
        <v>226</v>
      </c>
      <c r="E45" s="123" t="s">
        <v>452</v>
      </c>
      <c r="F45" s="123" t="s">
        <v>194</v>
      </c>
      <c r="G45" s="55" t="s">
        <v>139</v>
      </c>
      <c r="H45" s="56">
        <v>1323</v>
      </c>
      <c r="I45" s="125" t="s">
        <v>7</v>
      </c>
      <c r="J45" s="124">
        <f t="shared" si="0"/>
        <v>2646</v>
      </c>
    </row>
    <row r="46" spans="1:10" ht="173.25">
      <c r="A46" s="41"/>
      <c r="B46" s="121">
        <f t="shared" si="1"/>
        <v>41</v>
      </c>
      <c r="C46" s="205">
        <v>106</v>
      </c>
      <c r="D46" s="122" t="s">
        <v>683</v>
      </c>
      <c r="E46" s="123" t="s">
        <v>452</v>
      </c>
      <c r="F46" s="123" t="s">
        <v>194</v>
      </c>
      <c r="G46" s="132" t="s">
        <v>140</v>
      </c>
      <c r="H46" s="133">
        <v>2463.3000000000002</v>
      </c>
      <c r="I46" s="125" t="s">
        <v>5</v>
      </c>
      <c r="J46" s="124">
        <f t="shared" si="0"/>
        <v>261109.80000000002</v>
      </c>
    </row>
    <row r="47" spans="1:10" ht="16.5">
      <c r="A47" s="41"/>
      <c r="B47" s="121">
        <f t="shared" si="1"/>
        <v>42</v>
      </c>
      <c r="C47" s="205">
        <v>56</v>
      </c>
      <c r="D47" s="122" t="s">
        <v>524</v>
      </c>
      <c r="E47" s="123" t="s">
        <v>452</v>
      </c>
      <c r="F47" s="123" t="s">
        <v>194</v>
      </c>
      <c r="G47" s="132" t="s">
        <v>141</v>
      </c>
      <c r="H47" s="133">
        <v>133</v>
      </c>
      <c r="I47" s="125" t="s">
        <v>5</v>
      </c>
      <c r="J47" s="124">
        <f t="shared" si="0"/>
        <v>7448</v>
      </c>
    </row>
    <row r="48" spans="1:10" ht="16.5">
      <c r="A48" s="41"/>
      <c r="B48" s="121">
        <f t="shared" si="1"/>
        <v>43</v>
      </c>
      <c r="C48" s="63">
        <v>106</v>
      </c>
      <c r="D48" s="122" t="s">
        <v>525</v>
      </c>
      <c r="E48" s="123" t="s">
        <v>452</v>
      </c>
      <c r="F48" s="123" t="s">
        <v>194</v>
      </c>
      <c r="G48" s="55" t="s">
        <v>142</v>
      </c>
      <c r="H48" s="56">
        <v>200</v>
      </c>
      <c r="I48" s="125" t="s">
        <v>5</v>
      </c>
      <c r="J48" s="124">
        <f t="shared" si="0"/>
        <v>21200</v>
      </c>
    </row>
    <row r="49" spans="1:10" ht="78.75">
      <c r="A49" s="41"/>
      <c r="B49" s="121">
        <f t="shared" si="1"/>
        <v>44</v>
      </c>
      <c r="C49" s="63">
        <v>14</v>
      </c>
      <c r="D49" s="122" t="s">
        <v>466</v>
      </c>
      <c r="E49" s="123" t="s">
        <v>452</v>
      </c>
      <c r="F49" s="123" t="s">
        <v>194</v>
      </c>
      <c r="G49" s="55" t="s">
        <v>143</v>
      </c>
      <c r="H49" s="56">
        <v>135.66</v>
      </c>
      <c r="I49" s="125" t="s">
        <v>5</v>
      </c>
      <c r="J49" s="124">
        <f t="shared" si="0"/>
        <v>1899.24</v>
      </c>
    </row>
    <row r="50" spans="1:10" ht="16.5">
      <c r="A50" s="41"/>
      <c r="B50" s="121">
        <f t="shared" si="1"/>
        <v>45</v>
      </c>
      <c r="C50" s="63">
        <v>8</v>
      </c>
      <c r="D50" s="122" t="s">
        <v>526</v>
      </c>
      <c r="E50" s="123" t="s">
        <v>452</v>
      </c>
      <c r="F50" s="123" t="s">
        <v>195</v>
      </c>
      <c r="G50" s="61" t="s">
        <v>144</v>
      </c>
      <c r="H50" s="134">
        <v>2500</v>
      </c>
      <c r="I50" s="125" t="s">
        <v>7</v>
      </c>
      <c r="J50" s="124">
        <f t="shared" si="0"/>
        <v>20000</v>
      </c>
    </row>
    <row r="51" spans="1:10" ht="16.5">
      <c r="A51" s="41"/>
      <c r="B51" s="121">
        <f t="shared" si="1"/>
        <v>46</v>
      </c>
      <c r="C51" s="63">
        <v>8</v>
      </c>
      <c r="D51" s="122" t="s">
        <v>527</v>
      </c>
      <c r="E51" s="123" t="s">
        <v>452</v>
      </c>
      <c r="F51" s="123" t="s">
        <v>195</v>
      </c>
      <c r="G51" s="61" t="s">
        <v>145</v>
      </c>
      <c r="H51" s="134">
        <v>4200</v>
      </c>
      <c r="I51" s="125" t="s">
        <v>7</v>
      </c>
      <c r="J51" s="124">
        <f t="shared" si="0"/>
        <v>33600</v>
      </c>
    </row>
    <row r="52" spans="1:10" ht="16.5">
      <c r="A52" s="41"/>
      <c r="B52" s="121">
        <f t="shared" si="1"/>
        <v>47</v>
      </c>
      <c r="C52" s="63">
        <v>8</v>
      </c>
      <c r="D52" s="122" t="s">
        <v>528</v>
      </c>
      <c r="E52" s="123" t="s">
        <v>452</v>
      </c>
      <c r="F52" s="123" t="s">
        <v>194</v>
      </c>
      <c r="G52" s="62" t="s">
        <v>146</v>
      </c>
      <c r="H52" s="135">
        <v>17600</v>
      </c>
      <c r="I52" s="125" t="s">
        <v>7</v>
      </c>
      <c r="J52" s="124">
        <f t="shared" si="0"/>
        <v>140800</v>
      </c>
    </row>
    <row r="53" spans="1:10" ht="16.5">
      <c r="A53" s="41"/>
      <c r="B53" s="121">
        <f t="shared" si="1"/>
        <v>48</v>
      </c>
      <c r="C53" s="63">
        <v>8</v>
      </c>
      <c r="D53" s="122" t="s">
        <v>470</v>
      </c>
      <c r="E53" s="123" t="s">
        <v>452</v>
      </c>
      <c r="F53" s="123" t="s">
        <v>194</v>
      </c>
      <c r="G53" s="62" t="s">
        <v>147</v>
      </c>
      <c r="H53" s="135">
        <v>4000</v>
      </c>
      <c r="I53" s="125" t="s">
        <v>7</v>
      </c>
      <c r="J53" s="124">
        <f t="shared" si="0"/>
        <v>32000</v>
      </c>
    </row>
    <row r="54" spans="1:10" ht="31.5">
      <c r="A54" s="41"/>
      <c r="B54" s="121">
        <f t="shared" si="1"/>
        <v>49</v>
      </c>
      <c r="C54" s="63">
        <v>4</v>
      </c>
      <c r="D54" s="122" t="s">
        <v>228</v>
      </c>
      <c r="E54" s="123" t="s">
        <v>452</v>
      </c>
      <c r="F54" s="123" t="s">
        <v>194</v>
      </c>
      <c r="G54" s="55" t="s">
        <v>148</v>
      </c>
      <c r="H54" s="56">
        <v>2764.76</v>
      </c>
      <c r="I54" s="125" t="s">
        <v>7</v>
      </c>
      <c r="J54" s="124">
        <f t="shared" si="0"/>
        <v>11059.04</v>
      </c>
    </row>
    <row r="55" spans="1:10" ht="224.25">
      <c r="A55" s="41"/>
      <c r="B55" s="121">
        <f t="shared" si="1"/>
        <v>50</v>
      </c>
      <c r="C55" s="63">
        <v>85</v>
      </c>
      <c r="D55" s="122" t="s">
        <v>583</v>
      </c>
      <c r="E55" s="123" t="s">
        <v>452</v>
      </c>
      <c r="F55" s="123" t="s">
        <v>194</v>
      </c>
      <c r="G55" s="55" t="s">
        <v>57</v>
      </c>
      <c r="H55" s="56">
        <v>465.46</v>
      </c>
      <c r="I55" s="125" t="s">
        <v>5</v>
      </c>
      <c r="J55" s="124">
        <f t="shared" si="0"/>
        <v>39564.1</v>
      </c>
    </row>
    <row r="56" spans="1:10" ht="79.5">
      <c r="A56" s="41"/>
      <c r="B56" s="121">
        <f t="shared" si="1"/>
        <v>51</v>
      </c>
      <c r="C56" s="63">
        <v>15</v>
      </c>
      <c r="D56" s="122" t="s">
        <v>584</v>
      </c>
      <c r="E56" s="123" t="s">
        <v>452</v>
      </c>
      <c r="F56" s="123" t="s">
        <v>194</v>
      </c>
      <c r="G56" s="55" t="s">
        <v>58</v>
      </c>
      <c r="H56" s="56">
        <v>126.23</v>
      </c>
      <c r="I56" s="125" t="s">
        <v>5</v>
      </c>
      <c r="J56" s="124">
        <f t="shared" si="0"/>
        <v>1893.45</v>
      </c>
    </row>
    <row r="57" spans="1:10" ht="31.5">
      <c r="A57" s="41"/>
      <c r="B57" s="121">
        <f t="shared" si="1"/>
        <v>52</v>
      </c>
      <c r="C57" s="63">
        <v>2</v>
      </c>
      <c r="D57" s="122" t="s">
        <v>229</v>
      </c>
      <c r="E57" s="123" t="s">
        <v>452</v>
      </c>
      <c r="F57" s="123" t="s">
        <v>194</v>
      </c>
      <c r="G57" s="55" t="s">
        <v>59</v>
      </c>
      <c r="H57" s="56">
        <v>2370.63</v>
      </c>
      <c r="I57" s="125" t="s">
        <v>7</v>
      </c>
      <c r="J57" s="124">
        <f t="shared" si="0"/>
        <v>4741.26</v>
      </c>
    </row>
    <row r="58" spans="1:10" ht="224.25">
      <c r="A58" s="41"/>
      <c r="B58" s="121">
        <f t="shared" si="1"/>
        <v>53</v>
      </c>
      <c r="C58" s="63">
        <v>90</v>
      </c>
      <c r="D58" s="122" t="s">
        <v>585</v>
      </c>
      <c r="E58" s="123" t="s">
        <v>452</v>
      </c>
      <c r="F58" s="123" t="s">
        <v>194</v>
      </c>
      <c r="G58" s="55" t="s">
        <v>73</v>
      </c>
      <c r="H58" s="56">
        <v>377.63</v>
      </c>
      <c r="I58" s="125" t="s">
        <v>5</v>
      </c>
      <c r="J58" s="124">
        <f t="shared" si="0"/>
        <v>33986.699999999997</v>
      </c>
    </row>
    <row r="59" spans="1:10" ht="80.25">
      <c r="A59" s="41"/>
      <c r="B59" s="121">
        <f t="shared" si="1"/>
        <v>54</v>
      </c>
      <c r="C59" s="63">
        <v>10</v>
      </c>
      <c r="D59" s="122" t="s">
        <v>586</v>
      </c>
      <c r="E59" s="123" t="s">
        <v>452</v>
      </c>
      <c r="F59" s="123" t="s">
        <v>194</v>
      </c>
      <c r="G59" s="55" t="s">
        <v>74</v>
      </c>
      <c r="H59" s="56">
        <v>85.43</v>
      </c>
      <c r="I59" s="125" t="s">
        <v>5</v>
      </c>
      <c r="J59" s="124">
        <f t="shared" si="0"/>
        <v>854.30000000000007</v>
      </c>
    </row>
    <row r="60" spans="1:10" ht="31.5">
      <c r="A60" s="41"/>
      <c r="B60" s="121">
        <f t="shared" si="1"/>
        <v>55</v>
      </c>
      <c r="C60" s="63">
        <v>2</v>
      </c>
      <c r="D60" s="122" t="s">
        <v>475</v>
      </c>
      <c r="E60" s="123" t="s">
        <v>452</v>
      </c>
      <c r="F60" s="123" t="s">
        <v>194</v>
      </c>
      <c r="G60" s="55" t="s">
        <v>78</v>
      </c>
      <c r="H60" s="56">
        <v>968.9</v>
      </c>
      <c r="I60" s="125" t="s">
        <v>7</v>
      </c>
      <c r="J60" s="124">
        <f t="shared" si="0"/>
        <v>1937.8</v>
      </c>
    </row>
    <row r="61" spans="1:10" ht="47.25">
      <c r="A61" s="41"/>
      <c r="B61" s="121">
        <f t="shared" si="1"/>
        <v>56</v>
      </c>
      <c r="C61" s="63">
        <v>2200</v>
      </c>
      <c r="D61" s="122" t="s">
        <v>231</v>
      </c>
      <c r="E61" s="123" t="s">
        <v>452</v>
      </c>
      <c r="F61" s="123" t="s">
        <v>194</v>
      </c>
      <c r="G61" s="55" t="s">
        <v>52</v>
      </c>
      <c r="H61" s="56">
        <v>27</v>
      </c>
      <c r="I61" s="125" t="s">
        <v>5</v>
      </c>
      <c r="J61" s="124">
        <f t="shared" si="0"/>
        <v>59400</v>
      </c>
    </row>
    <row r="62" spans="1:10" ht="63">
      <c r="A62" s="41"/>
      <c r="B62" s="121">
        <f t="shared" si="1"/>
        <v>57</v>
      </c>
      <c r="C62" s="63">
        <v>500</v>
      </c>
      <c r="D62" s="122" t="s">
        <v>232</v>
      </c>
      <c r="E62" s="123" t="s">
        <v>452</v>
      </c>
      <c r="F62" s="123" t="s">
        <v>194</v>
      </c>
      <c r="G62" s="55" t="s">
        <v>53</v>
      </c>
      <c r="H62" s="56">
        <v>27</v>
      </c>
      <c r="I62" s="125" t="s">
        <v>7</v>
      </c>
      <c r="J62" s="124">
        <f t="shared" si="0"/>
        <v>13500</v>
      </c>
    </row>
    <row r="63" spans="1:10" ht="78.75">
      <c r="A63" s="41"/>
      <c r="B63" s="121">
        <f t="shared" si="1"/>
        <v>58</v>
      </c>
      <c r="C63" s="63">
        <v>1.6</v>
      </c>
      <c r="D63" s="122" t="s">
        <v>531</v>
      </c>
      <c r="E63" s="123" t="s">
        <v>452</v>
      </c>
      <c r="F63" s="123" t="s">
        <v>194</v>
      </c>
      <c r="G63" s="55" t="s">
        <v>114</v>
      </c>
      <c r="H63" s="56">
        <v>3426</v>
      </c>
      <c r="I63" s="125" t="s">
        <v>64</v>
      </c>
      <c r="J63" s="124">
        <f t="shared" ref="J63:J135" si="2">C63*H63</f>
        <v>5481.6</v>
      </c>
    </row>
    <row r="64" spans="1:10" ht="110.25">
      <c r="A64" s="41"/>
      <c r="B64" s="121">
        <f t="shared" si="1"/>
        <v>59</v>
      </c>
      <c r="C64" s="63">
        <v>1.6</v>
      </c>
      <c r="D64" s="122" t="s">
        <v>532</v>
      </c>
      <c r="E64" s="123" t="s">
        <v>452</v>
      </c>
      <c r="F64" s="123" t="s">
        <v>195</v>
      </c>
      <c r="G64" s="55" t="s">
        <v>33</v>
      </c>
      <c r="H64" s="56">
        <v>2181</v>
      </c>
      <c r="I64" s="125" t="s">
        <v>64</v>
      </c>
      <c r="J64" s="124">
        <f t="shared" si="2"/>
        <v>3489.6000000000004</v>
      </c>
    </row>
    <row r="65" spans="1:10" ht="31.5">
      <c r="A65" s="41"/>
      <c r="B65" s="121">
        <f t="shared" si="1"/>
        <v>60</v>
      </c>
      <c r="C65" s="63">
        <v>1.6</v>
      </c>
      <c r="D65" s="122" t="s">
        <v>478</v>
      </c>
      <c r="E65" s="123" t="s">
        <v>452</v>
      </c>
      <c r="F65" s="123" t="s">
        <v>194</v>
      </c>
      <c r="G65" s="55" t="s">
        <v>34</v>
      </c>
      <c r="H65" s="56">
        <v>851</v>
      </c>
      <c r="I65" s="125" t="s">
        <v>64</v>
      </c>
      <c r="J65" s="124">
        <f t="shared" si="2"/>
        <v>1361.6000000000001</v>
      </c>
    </row>
    <row r="66" spans="1:10" ht="31.5">
      <c r="A66" s="41"/>
      <c r="B66" s="121">
        <f t="shared" si="1"/>
        <v>61</v>
      </c>
      <c r="C66" s="63">
        <v>1.6</v>
      </c>
      <c r="D66" s="122" t="s">
        <v>257</v>
      </c>
      <c r="E66" s="123" t="s">
        <v>452</v>
      </c>
      <c r="F66" s="123" t="s">
        <v>195</v>
      </c>
      <c r="G66" s="55" t="s">
        <v>37</v>
      </c>
      <c r="H66" s="56">
        <v>1293</v>
      </c>
      <c r="I66" s="125" t="s">
        <v>64</v>
      </c>
      <c r="J66" s="124">
        <f t="shared" si="2"/>
        <v>2068.8000000000002</v>
      </c>
    </row>
    <row r="67" spans="1:10" ht="31.5">
      <c r="A67" s="41"/>
      <c r="B67" s="121">
        <f t="shared" si="1"/>
        <v>62</v>
      </c>
      <c r="C67" s="63">
        <v>1.6</v>
      </c>
      <c r="D67" s="122" t="s">
        <v>258</v>
      </c>
      <c r="E67" s="123" t="s">
        <v>452</v>
      </c>
      <c r="F67" s="123" t="s">
        <v>194</v>
      </c>
      <c r="G67" s="55" t="s">
        <v>36</v>
      </c>
      <c r="H67" s="56">
        <v>482</v>
      </c>
      <c r="I67" s="125" t="s">
        <v>64</v>
      </c>
      <c r="J67" s="124">
        <f t="shared" si="2"/>
        <v>771.2</v>
      </c>
    </row>
    <row r="68" spans="1:10" ht="48.75">
      <c r="A68" s="41"/>
      <c r="B68" s="121">
        <f t="shared" si="1"/>
        <v>63</v>
      </c>
      <c r="C68" s="63">
        <v>5</v>
      </c>
      <c r="D68" s="122" t="s">
        <v>587</v>
      </c>
      <c r="E68" s="123" t="s">
        <v>452</v>
      </c>
      <c r="F68" s="123" t="s">
        <v>194</v>
      </c>
      <c r="G68" s="55" t="s">
        <v>151</v>
      </c>
      <c r="H68" s="56">
        <v>990.68</v>
      </c>
      <c r="I68" s="125" t="s">
        <v>7</v>
      </c>
      <c r="J68" s="124">
        <f t="shared" si="2"/>
        <v>4953.3999999999996</v>
      </c>
    </row>
    <row r="69" spans="1:10" ht="79.5">
      <c r="A69" s="41"/>
      <c r="B69" s="121">
        <f t="shared" si="1"/>
        <v>64</v>
      </c>
      <c r="C69" s="63">
        <v>5</v>
      </c>
      <c r="D69" s="122" t="s">
        <v>588</v>
      </c>
      <c r="E69" s="123" t="s">
        <v>452</v>
      </c>
      <c r="F69" s="123" t="s">
        <v>194</v>
      </c>
      <c r="G69" s="55" t="s">
        <v>152</v>
      </c>
      <c r="H69" s="56">
        <v>2643.83</v>
      </c>
      <c r="I69" s="125" t="s">
        <v>7</v>
      </c>
      <c r="J69" s="124">
        <f t="shared" si="2"/>
        <v>13219.15</v>
      </c>
    </row>
    <row r="70" spans="1:10" ht="47.25">
      <c r="A70" s="41"/>
      <c r="B70" s="121">
        <f t="shared" si="1"/>
        <v>65</v>
      </c>
      <c r="C70" s="63">
        <v>4.7</v>
      </c>
      <c r="D70" s="122" t="s">
        <v>234</v>
      </c>
      <c r="E70" s="123" t="s">
        <v>452</v>
      </c>
      <c r="F70" s="123" t="s">
        <v>194</v>
      </c>
      <c r="G70" s="55" t="s">
        <v>32</v>
      </c>
      <c r="H70" s="56">
        <v>6579</v>
      </c>
      <c r="I70" s="125" t="s">
        <v>65</v>
      </c>
      <c r="J70" s="124">
        <f t="shared" si="2"/>
        <v>30921.300000000003</v>
      </c>
    </row>
    <row r="71" spans="1:10" ht="31.5">
      <c r="A71" s="41"/>
      <c r="B71" s="121">
        <f t="shared" si="1"/>
        <v>66</v>
      </c>
      <c r="C71" s="63">
        <v>0.155</v>
      </c>
      <c r="D71" s="122" t="s">
        <v>235</v>
      </c>
      <c r="E71" s="123" t="s">
        <v>452</v>
      </c>
      <c r="F71" s="123" t="s">
        <v>194</v>
      </c>
      <c r="G71" s="55" t="s">
        <v>153</v>
      </c>
      <c r="H71" s="56">
        <v>3893.03</v>
      </c>
      <c r="I71" s="125" t="s">
        <v>65</v>
      </c>
      <c r="J71" s="124">
        <f t="shared" si="2"/>
        <v>603.41965000000005</v>
      </c>
    </row>
    <row r="72" spans="1:10" ht="31.5">
      <c r="A72" s="41"/>
      <c r="B72" s="121">
        <f t="shared" ref="B72:B135" si="3">B71+1</f>
        <v>67</v>
      </c>
      <c r="C72" s="63">
        <v>5</v>
      </c>
      <c r="D72" s="122" t="s">
        <v>236</v>
      </c>
      <c r="E72" s="123" t="s">
        <v>452</v>
      </c>
      <c r="F72" s="123" t="s">
        <v>194</v>
      </c>
      <c r="G72" s="55" t="s">
        <v>154</v>
      </c>
      <c r="H72" s="56">
        <v>48</v>
      </c>
      <c r="I72" s="125" t="s">
        <v>7</v>
      </c>
      <c r="J72" s="124">
        <f t="shared" si="2"/>
        <v>240</v>
      </c>
    </row>
    <row r="73" spans="1:10" ht="16.5">
      <c r="A73" s="41"/>
      <c r="B73" s="121">
        <f t="shared" si="3"/>
        <v>68</v>
      </c>
      <c r="C73" s="63">
        <v>1</v>
      </c>
      <c r="D73" s="122" t="s">
        <v>239</v>
      </c>
      <c r="E73" s="123" t="s">
        <v>452</v>
      </c>
      <c r="F73" s="123" t="s">
        <v>194</v>
      </c>
      <c r="G73" s="55" t="s">
        <v>77</v>
      </c>
      <c r="H73" s="56">
        <v>740.52</v>
      </c>
      <c r="I73" s="125" t="s">
        <v>63</v>
      </c>
      <c r="J73" s="124">
        <f t="shared" si="2"/>
        <v>740.52</v>
      </c>
    </row>
    <row r="74" spans="1:10" ht="31.5">
      <c r="A74" s="41"/>
      <c r="B74" s="121">
        <f t="shared" si="3"/>
        <v>69</v>
      </c>
      <c r="C74" s="63">
        <v>1</v>
      </c>
      <c r="D74" s="122" t="s">
        <v>242</v>
      </c>
      <c r="E74" s="123" t="s">
        <v>452</v>
      </c>
      <c r="F74" s="123" t="s">
        <v>194</v>
      </c>
      <c r="G74" s="55" t="s">
        <v>81</v>
      </c>
      <c r="H74" s="56">
        <v>1813.49</v>
      </c>
      <c r="I74" s="125" t="s">
        <v>7</v>
      </c>
      <c r="J74" s="124">
        <f t="shared" si="2"/>
        <v>1813.49</v>
      </c>
    </row>
    <row r="75" spans="1:10" ht="128.25">
      <c r="A75" s="41"/>
      <c r="B75" s="121">
        <f t="shared" si="3"/>
        <v>70</v>
      </c>
      <c r="C75" s="63">
        <v>1</v>
      </c>
      <c r="D75" s="122" t="s">
        <v>589</v>
      </c>
      <c r="E75" s="123" t="s">
        <v>452</v>
      </c>
      <c r="F75" s="123" t="s">
        <v>194</v>
      </c>
      <c r="G75" s="55" t="s">
        <v>45</v>
      </c>
      <c r="H75" s="56">
        <v>142</v>
      </c>
      <c r="I75" s="125" t="s">
        <v>7</v>
      </c>
      <c r="J75" s="124">
        <f t="shared" si="2"/>
        <v>142</v>
      </c>
    </row>
    <row r="76" spans="1:10" ht="63">
      <c r="A76" s="41"/>
      <c r="B76" s="121">
        <f t="shared" si="3"/>
        <v>71</v>
      </c>
      <c r="C76" s="63">
        <v>1</v>
      </c>
      <c r="D76" s="122" t="s">
        <v>482</v>
      </c>
      <c r="E76" s="123" t="s">
        <v>452</v>
      </c>
      <c r="F76" s="123" t="s">
        <v>194</v>
      </c>
      <c r="G76" s="55" t="s">
        <v>60</v>
      </c>
      <c r="H76" s="56">
        <v>1594.67</v>
      </c>
      <c r="I76" s="125" t="s">
        <v>7</v>
      </c>
      <c r="J76" s="124">
        <f t="shared" si="2"/>
        <v>1594.67</v>
      </c>
    </row>
    <row r="77" spans="1:10" ht="16.5">
      <c r="A77" s="41"/>
      <c r="B77" s="121">
        <f t="shared" si="3"/>
        <v>72</v>
      </c>
      <c r="C77" s="63">
        <v>18</v>
      </c>
      <c r="D77" s="122" t="s">
        <v>533</v>
      </c>
      <c r="E77" s="123" t="s">
        <v>452</v>
      </c>
      <c r="F77" s="123" t="s">
        <v>195</v>
      </c>
      <c r="G77" s="55" t="s">
        <v>72</v>
      </c>
      <c r="H77" s="56">
        <v>105</v>
      </c>
      <c r="I77" s="125" t="s">
        <v>66</v>
      </c>
      <c r="J77" s="124">
        <f t="shared" si="2"/>
        <v>1890</v>
      </c>
    </row>
    <row r="78" spans="1:10" ht="47.25">
      <c r="A78" s="41"/>
      <c r="B78" s="121">
        <f t="shared" si="3"/>
        <v>73</v>
      </c>
      <c r="C78" s="63">
        <v>30</v>
      </c>
      <c r="D78" s="122" t="s">
        <v>244</v>
      </c>
      <c r="E78" s="123" t="s">
        <v>452</v>
      </c>
      <c r="F78" s="123" t="s">
        <v>194</v>
      </c>
      <c r="G78" s="55" t="s">
        <v>157</v>
      </c>
      <c r="H78" s="56">
        <v>14.03</v>
      </c>
      <c r="I78" s="125" t="s">
        <v>5</v>
      </c>
      <c r="J78" s="124">
        <f t="shared" si="2"/>
        <v>420.9</v>
      </c>
    </row>
    <row r="79" spans="1:10" ht="16.5">
      <c r="A79" s="41"/>
      <c r="B79" s="121">
        <f t="shared" si="3"/>
        <v>74</v>
      </c>
      <c r="C79" s="63">
        <v>2</v>
      </c>
      <c r="D79" s="122" t="s">
        <v>245</v>
      </c>
      <c r="E79" s="123" t="s">
        <v>452</v>
      </c>
      <c r="F79" s="123" t="s">
        <v>194</v>
      </c>
      <c r="G79" s="55" t="s">
        <v>13</v>
      </c>
      <c r="H79" s="56">
        <v>1024</v>
      </c>
      <c r="I79" s="125" t="s">
        <v>62</v>
      </c>
      <c r="J79" s="124">
        <f t="shared" si="2"/>
        <v>2048</v>
      </c>
    </row>
    <row r="80" spans="1:10" ht="82.15" customHeight="1">
      <c r="A80" s="41"/>
      <c r="B80" s="121">
        <f t="shared" si="3"/>
        <v>75</v>
      </c>
      <c r="C80" s="63">
        <v>1</v>
      </c>
      <c r="D80" s="122" t="s">
        <v>590</v>
      </c>
      <c r="E80" s="123" t="s">
        <v>452</v>
      </c>
      <c r="F80" s="123" t="s">
        <v>194</v>
      </c>
      <c r="G80" s="55" t="s">
        <v>15</v>
      </c>
      <c r="H80" s="56">
        <v>3299.7</v>
      </c>
      <c r="I80" s="125" t="s">
        <v>7</v>
      </c>
      <c r="J80" s="124">
        <f t="shared" si="2"/>
        <v>3299.7</v>
      </c>
    </row>
    <row r="81" spans="1:10" ht="16.5">
      <c r="A81" s="41"/>
      <c r="B81" s="121">
        <f t="shared" si="3"/>
        <v>76</v>
      </c>
      <c r="C81" s="63">
        <v>2</v>
      </c>
      <c r="D81" s="122" t="s">
        <v>246</v>
      </c>
      <c r="E81" s="123" t="s">
        <v>452</v>
      </c>
      <c r="F81" s="123" t="s">
        <v>194</v>
      </c>
      <c r="G81" s="55" t="s">
        <v>14</v>
      </c>
      <c r="H81" s="56">
        <v>1024</v>
      </c>
      <c r="I81" s="125" t="s">
        <v>62</v>
      </c>
      <c r="J81" s="124">
        <f t="shared" si="2"/>
        <v>2048</v>
      </c>
    </row>
    <row r="82" spans="1:10" ht="94.5">
      <c r="A82" s="41"/>
      <c r="B82" s="121">
        <f t="shared" si="3"/>
        <v>77</v>
      </c>
      <c r="C82" s="63">
        <v>8</v>
      </c>
      <c r="D82" s="122" t="s">
        <v>351</v>
      </c>
      <c r="E82" s="123" t="s">
        <v>452</v>
      </c>
      <c r="F82" s="123" t="s">
        <v>195</v>
      </c>
      <c r="G82" s="55" t="s">
        <v>25</v>
      </c>
      <c r="H82" s="56">
        <v>13913</v>
      </c>
      <c r="I82" s="125" t="s">
        <v>7</v>
      </c>
      <c r="J82" s="124">
        <f t="shared" si="2"/>
        <v>111304</v>
      </c>
    </row>
    <row r="83" spans="1:10" ht="47.25">
      <c r="A83" s="41"/>
      <c r="B83" s="121">
        <f t="shared" si="3"/>
        <v>78</v>
      </c>
      <c r="C83" s="63">
        <v>8</v>
      </c>
      <c r="D83" s="122" t="s">
        <v>485</v>
      </c>
      <c r="E83" s="123" t="s">
        <v>452</v>
      </c>
      <c r="F83" s="123" t="s">
        <v>194</v>
      </c>
      <c r="G83" s="55" t="s">
        <v>48</v>
      </c>
      <c r="H83" s="56">
        <v>928</v>
      </c>
      <c r="I83" s="125" t="s">
        <v>7</v>
      </c>
      <c r="J83" s="124">
        <f t="shared" si="2"/>
        <v>7424</v>
      </c>
    </row>
    <row r="84" spans="1:10" ht="16.5">
      <c r="A84" s="41"/>
      <c r="B84" s="121">
        <f t="shared" si="3"/>
        <v>79</v>
      </c>
      <c r="C84" s="63">
        <v>8</v>
      </c>
      <c r="D84" s="122" t="s">
        <v>247</v>
      </c>
      <c r="E84" s="123" t="s">
        <v>452</v>
      </c>
      <c r="F84" s="123" t="s">
        <v>194</v>
      </c>
      <c r="G84" s="55" t="s">
        <v>26</v>
      </c>
      <c r="H84" s="56">
        <v>1379</v>
      </c>
      <c r="I84" s="123" t="s">
        <v>7</v>
      </c>
      <c r="J84" s="124">
        <f t="shared" si="2"/>
        <v>11032</v>
      </c>
    </row>
    <row r="85" spans="1:10" ht="47.25">
      <c r="A85" s="41"/>
      <c r="B85" s="121">
        <f t="shared" si="3"/>
        <v>80</v>
      </c>
      <c r="C85" s="63">
        <v>6.1</v>
      </c>
      <c r="D85" s="122" t="s">
        <v>234</v>
      </c>
      <c r="E85" s="123" t="s">
        <v>452</v>
      </c>
      <c r="F85" s="123" t="s">
        <v>194</v>
      </c>
      <c r="G85" s="55" t="s">
        <v>32</v>
      </c>
      <c r="H85" s="56">
        <v>6579</v>
      </c>
      <c r="I85" s="139" t="s">
        <v>65</v>
      </c>
      <c r="J85" s="124">
        <f t="shared" si="2"/>
        <v>40131.899999999994</v>
      </c>
    </row>
    <row r="86" spans="1:10" ht="31.5">
      <c r="A86" s="41"/>
      <c r="B86" s="121">
        <f t="shared" si="3"/>
        <v>81</v>
      </c>
      <c r="C86" s="63">
        <v>0.248</v>
      </c>
      <c r="D86" s="122" t="s">
        <v>235</v>
      </c>
      <c r="E86" s="123" t="s">
        <v>452</v>
      </c>
      <c r="F86" s="123" t="s">
        <v>194</v>
      </c>
      <c r="G86" s="55" t="s">
        <v>153</v>
      </c>
      <c r="H86" s="56">
        <v>3892.98</v>
      </c>
      <c r="I86" s="125" t="s">
        <v>65</v>
      </c>
      <c r="J86" s="124">
        <f t="shared" si="2"/>
        <v>965.45903999999996</v>
      </c>
    </row>
    <row r="87" spans="1:10" ht="31.5">
      <c r="A87" s="41"/>
      <c r="B87" s="121">
        <f t="shared" si="3"/>
        <v>82</v>
      </c>
      <c r="C87" s="63">
        <v>8</v>
      </c>
      <c r="D87" s="122" t="s">
        <v>236</v>
      </c>
      <c r="E87" s="123" t="s">
        <v>452</v>
      </c>
      <c r="F87" s="123" t="s">
        <v>194</v>
      </c>
      <c r="G87" s="55" t="s">
        <v>154</v>
      </c>
      <c r="H87" s="56">
        <v>48</v>
      </c>
      <c r="I87" s="125" t="s">
        <v>7</v>
      </c>
      <c r="J87" s="124">
        <f t="shared" si="2"/>
        <v>384</v>
      </c>
    </row>
    <row r="88" spans="1:10" ht="16.5">
      <c r="A88" s="41"/>
      <c r="B88" s="121">
        <f t="shared" si="3"/>
        <v>83</v>
      </c>
      <c r="C88" s="63">
        <v>8</v>
      </c>
      <c r="D88" s="122" t="s">
        <v>248</v>
      </c>
      <c r="E88" s="123" t="s">
        <v>452</v>
      </c>
      <c r="F88" s="123" t="s">
        <v>195</v>
      </c>
      <c r="G88" s="55" t="s">
        <v>158</v>
      </c>
      <c r="H88" s="56">
        <v>6450</v>
      </c>
      <c r="I88" s="125" t="s">
        <v>7</v>
      </c>
      <c r="J88" s="124">
        <f t="shared" si="2"/>
        <v>51600</v>
      </c>
    </row>
    <row r="89" spans="1:10" ht="16.5">
      <c r="A89" s="41"/>
      <c r="B89" s="121">
        <f t="shared" si="3"/>
        <v>84</v>
      </c>
      <c r="C89" s="63">
        <v>50</v>
      </c>
      <c r="D89" s="122" t="s">
        <v>249</v>
      </c>
      <c r="E89" s="123" t="s">
        <v>452</v>
      </c>
      <c r="F89" s="123" t="s">
        <v>195</v>
      </c>
      <c r="G89" s="55" t="s">
        <v>137</v>
      </c>
      <c r="H89" s="56">
        <v>117.5</v>
      </c>
      <c r="I89" s="125" t="s">
        <v>66</v>
      </c>
      <c r="J89" s="124">
        <f t="shared" si="2"/>
        <v>5875</v>
      </c>
    </row>
    <row r="90" spans="1:10" ht="47.25">
      <c r="A90" s="41"/>
      <c r="B90" s="121">
        <f t="shared" si="3"/>
        <v>85</v>
      </c>
      <c r="C90" s="63">
        <v>8</v>
      </c>
      <c r="D90" s="122" t="s">
        <v>250</v>
      </c>
      <c r="E90" s="123" t="s">
        <v>452</v>
      </c>
      <c r="F90" s="123" t="s">
        <v>194</v>
      </c>
      <c r="G90" s="55" t="s">
        <v>28</v>
      </c>
      <c r="H90" s="56">
        <v>1268</v>
      </c>
      <c r="I90" s="125" t="s">
        <v>7</v>
      </c>
      <c r="J90" s="124">
        <f t="shared" si="2"/>
        <v>10144</v>
      </c>
    </row>
    <row r="91" spans="1:10" ht="16.5">
      <c r="A91" s="41"/>
      <c r="B91" s="121">
        <f t="shared" si="3"/>
        <v>86</v>
      </c>
      <c r="C91" s="63">
        <v>1</v>
      </c>
      <c r="D91" s="122" t="s">
        <v>251</v>
      </c>
      <c r="E91" s="123" t="s">
        <v>452</v>
      </c>
      <c r="F91" s="123" t="s">
        <v>195</v>
      </c>
      <c r="G91" s="55" t="s">
        <v>90</v>
      </c>
      <c r="H91" s="56">
        <v>9818</v>
      </c>
      <c r="I91" s="125" t="s">
        <v>7</v>
      </c>
      <c r="J91" s="124">
        <f t="shared" si="2"/>
        <v>9818</v>
      </c>
    </row>
    <row r="92" spans="1:10" ht="31.5">
      <c r="A92" s="41"/>
      <c r="B92" s="121">
        <f t="shared" si="3"/>
        <v>87</v>
      </c>
      <c r="C92" s="63">
        <v>750</v>
      </c>
      <c r="D92" s="122" t="s">
        <v>252</v>
      </c>
      <c r="E92" s="123" t="s">
        <v>452</v>
      </c>
      <c r="F92" s="123" t="s">
        <v>194</v>
      </c>
      <c r="G92" s="55" t="s">
        <v>38</v>
      </c>
      <c r="H92" s="56">
        <v>83</v>
      </c>
      <c r="I92" s="125" t="s">
        <v>66</v>
      </c>
      <c r="J92" s="124">
        <f t="shared" si="2"/>
        <v>62250</v>
      </c>
    </row>
    <row r="93" spans="1:10" ht="16.5">
      <c r="A93" s="41"/>
      <c r="B93" s="121">
        <f t="shared" si="3"/>
        <v>88</v>
      </c>
      <c r="C93" s="63">
        <v>12</v>
      </c>
      <c r="D93" s="122" t="s">
        <v>253</v>
      </c>
      <c r="E93" s="123" t="s">
        <v>452</v>
      </c>
      <c r="F93" s="123" t="s">
        <v>195</v>
      </c>
      <c r="G93" s="55" t="s">
        <v>99</v>
      </c>
      <c r="H93" s="56">
        <v>1386</v>
      </c>
      <c r="I93" s="125" t="s">
        <v>7</v>
      </c>
      <c r="J93" s="124">
        <f t="shared" si="2"/>
        <v>16632</v>
      </c>
    </row>
    <row r="94" spans="1:10" ht="16.5">
      <c r="A94" s="41"/>
      <c r="B94" s="121">
        <f t="shared" si="3"/>
        <v>89</v>
      </c>
      <c r="C94" s="63">
        <v>1</v>
      </c>
      <c r="D94" s="122" t="s">
        <v>254</v>
      </c>
      <c r="E94" s="123" t="s">
        <v>452</v>
      </c>
      <c r="F94" s="123" t="s">
        <v>195</v>
      </c>
      <c r="G94" s="55" t="s">
        <v>159</v>
      </c>
      <c r="H94" s="56">
        <v>4410</v>
      </c>
      <c r="I94" s="125" t="s">
        <v>7</v>
      </c>
      <c r="J94" s="124">
        <f t="shared" si="2"/>
        <v>4410</v>
      </c>
    </row>
    <row r="95" spans="1:10" ht="16.5">
      <c r="A95" s="41"/>
      <c r="B95" s="121">
        <f t="shared" si="3"/>
        <v>90</v>
      </c>
      <c r="C95" s="63">
        <v>2</v>
      </c>
      <c r="D95" s="122" t="s">
        <v>486</v>
      </c>
      <c r="E95" s="123" t="s">
        <v>452</v>
      </c>
      <c r="F95" s="123" t="s">
        <v>195</v>
      </c>
      <c r="G95" s="55" t="s">
        <v>104</v>
      </c>
      <c r="H95" s="56">
        <v>9240</v>
      </c>
      <c r="I95" s="125" t="s">
        <v>7</v>
      </c>
      <c r="J95" s="124">
        <f t="shared" si="2"/>
        <v>18480</v>
      </c>
    </row>
    <row r="96" spans="1:10" ht="16.5">
      <c r="A96" s="41"/>
      <c r="B96" s="121">
        <f t="shared" si="3"/>
        <v>91</v>
      </c>
      <c r="C96" s="63">
        <v>2</v>
      </c>
      <c r="D96" s="122" t="s">
        <v>353</v>
      </c>
      <c r="E96" s="123" t="s">
        <v>452</v>
      </c>
      <c r="F96" s="123" t="s">
        <v>195</v>
      </c>
      <c r="G96" s="55" t="s">
        <v>102</v>
      </c>
      <c r="H96" s="56">
        <v>1386</v>
      </c>
      <c r="I96" s="125" t="s">
        <v>63</v>
      </c>
      <c r="J96" s="124">
        <f t="shared" si="2"/>
        <v>2772</v>
      </c>
    </row>
    <row r="97" spans="1:10" ht="16.5">
      <c r="A97" s="41"/>
      <c r="B97" s="121">
        <f t="shared" si="3"/>
        <v>92</v>
      </c>
      <c r="C97" s="63">
        <v>6</v>
      </c>
      <c r="D97" s="122" t="s">
        <v>354</v>
      </c>
      <c r="E97" s="123" t="s">
        <v>452</v>
      </c>
      <c r="F97" s="123" t="s">
        <v>195</v>
      </c>
      <c r="G97" s="55" t="s">
        <v>103</v>
      </c>
      <c r="H97" s="56">
        <v>4620</v>
      </c>
      <c r="I97" s="125" t="s">
        <v>7</v>
      </c>
      <c r="J97" s="124">
        <f t="shared" si="2"/>
        <v>27720</v>
      </c>
    </row>
    <row r="98" spans="1:10" ht="16.5">
      <c r="A98" s="41"/>
      <c r="B98" s="121">
        <f t="shared" si="3"/>
        <v>93</v>
      </c>
      <c r="C98" s="63">
        <v>4</v>
      </c>
      <c r="D98" s="122" t="s">
        <v>127</v>
      </c>
      <c r="E98" s="123" t="s">
        <v>452</v>
      </c>
      <c r="F98" s="123" t="s">
        <v>195</v>
      </c>
      <c r="G98" s="55" t="s">
        <v>105</v>
      </c>
      <c r="H98" s="56">
        <v>231</v>
      </c>
      <c r="I98" s="125" t="s">
        <v>7</v>
      </c>
      <c r="J98" s="124">
        <f t="shared" si="2"/>
        <v>924</v>
      </c>
    </row>
    <row r="99" spans="1:10" ht="16.5">
      <c r="A99" s="41"/>
      <c r="B99" s="121">
        <f t="shared" si="3"/>
        <v>94</v>
      </c>
      <c r="C99" s="63">
        <v>4</v>
      </c>
      <c r="D99" s="122" t="s">
        <v>488</v>
      </c>
      <c r="E99" s="123" t="s">
        <v>452</v>
      </c>
      <c r="F99" s="123" t="s">
        <v>195</v>
      </c>
      <c r="G99" s="55" t="s">
        <v>96</v>
      </c>
      <c r="H99" s="56">
        <v>578</v>
      </c>
      <c r="I99" s="125" t="s">
        <v>7</v>
      </c>
      <c r="J99" s="124">
        <f t="shared" si="2"/>
        <v>2312</v>
      </c>
    </row>
    <row r="100" spans="1:10" ht="16.5">
      <c r="A100" s="41"/>
      <c r="B100" s="121">
        <f t="shared" si="3"/>
        <v>95</v>
      </c>
      <c r="C100" s="63">
        <v>4</v>
      </c>
      <c r="D100" s="122" t="s">
        <v>97</v>
      </c>
      <c r="E100" s="123" t="s">
        <v>452</v>
      </c>
      <c r="F100" s="123" t="s">
        <v>195</v>
      </c>
      <c r="G100" s="55" t="s">
        <v>98</v>
      </c>
      <c r="H100" s="56">
        <v>289</v>
      </c>
      <c r="I100" s="125" t="s">
        <v>63</v>
      </c>
      <c r="J100" s="124">
        <f t="shared" si="2"/>
        <v>1156</v>
      </c>
    </row>
    <row r="101" spans="1:10" ht="16.5">
      <c r="A101" s="41"/>
      <c r="B101" s="121">
        <f t="shared" si="3"/>
        <v>96</v>
      </c>
      <c r="C101" s="63">
        <v>1</v>
      </c>
      <c r="D101" s="122" t="s">
        <v>534</v>
      </c>
      <c r="E101" s="123" t="s">
        <v>452</v>
      </c>
      <c r="F101" s="123" t="s">
        <v>195</v>
      </c>
      <c r="G101" s="55" t="s">
        <v>100</v>
      </c>
      <c r="H101" s="56">
        <v>1386</v>
      </c>
      <c r="I101" s="125" t="s">
        <v>7</v>
      </c>
      <c r="J101" s="124">
        <f t="shared" si="2"/>
        <v>1386</v>
      </c>
    </row>
    <row r="102" spans="1:10" ht="16.5">
      <c r="A102" s="41"/>
      <c r="B102" s="121">
        <f t="shared" si="3"/>
        <v>97</v>
      </c>
      <c r="C102" s="63">
        <v>1</v>
      </c>
      <c r="D102" s="122" t="s">
        <v>121</v>
      </c>
      <c r="E102" s="123" t="s">
        <v>452</v>
      </c>
      <c r="F102" s="123" t="s">
        <v>195</v>
      </c>
      <c r="G102" s="55" t="s">
        <v>91</v>
      </c>
      <c r="H102" s="56">
        <v>6050</v>
      </c>
      <c r="I102" s="125" t="s">
        <v>7</v>
      </c>
      <c r="J102" s="124">
        <f t="shared" si="2"/>
        <v>6050</v>
      </c>
    </row>
    <row r="103" spans="1:10" ht="16.5">
      <c r="A103" s="41"/>
      <c r="B103" s="121">
        <f t="shared" si="3"/>
        <v>98</v>
      </c>
      <c r="C103" s="63">
        <v>4</v>
      </c>
      <c r="D103" s="122" t="s">
        <v>92</v>
      </c>
      <c r="E103" s="123" t="s">
        <v>452</v>
      </c>
      <c r="F103" s="123" t="s">
        <v>195</v>
      </c>
      <c r="G103" s="55" t="s">
        <v>93</v>
      </c>
      <c r="H103" s="56">
        <v>924</v>
      </c>
      <c r="I103" s="125" t="s">
        <v>7</v>
      </c>
      <c r="J103" s="124">
        <f t="shared" si="2"/>
        <v>3696</v>
      </c>
    </row>
    <row r="104" spans="1:10" ht="16.5">
      <c r="A104" s="41"/>
      <c r="B104" s="121">
        <f t="shared" si="3"/>
        <v>99</v>
      </c>
      <c r="C104" s="63">
        <v>1</v>
      </c>
      <c r="D104" s="122" t="s">
        <v>357</v>
      </c>
      <c r="E104" s="123" t="s">
        <v>452</v>
      </c>
      <c r="F104" s="123" t="s">
        <v>195</v>
      </c>
      <c r="G104" s="55" t="s">
        <v>85</v>
      </c>
      <c r="H104" s="56">
        <v>1733</v>
      </c>
      <c r="I104" s="125" t="s">
        <v>7</v>
      </c>
      <c r="J104" s="124">
        <f t="shared" si="2"/>
        <v>1733</v>
      </c>
    </row>
    <row r="105" spans="1:10" ht="16.5">
      <c r="A105" s="41"/>
      <c r="B105" s="121">
        <f t="shared" si="3"/>
        <v>100</v>
      </c>
      <c r="C105" s="63">
        <v>10</v>
      </c>
      <c r="D105" s="122" t="s">
        <v>101</v>
      </c>
      <c r="E105" s="123" t="s">
        <v>452</v>
      </c>
      <c r="F105" s="123" t="s">
        <v>195</v>
      </c>
      <c r="G105" s="55" t="s">
        <v>18</v>
      </c>
      <c r="H105" s="56">
        <v>116</v>
      </c>
      <c r="I105" s="125" t="s">
        <v>7</v>
      </c>
      <c r="J105" s="124">
        <f t="shared" si="2"/>
        <v>1160</v>
      </c>
    </row>
    <row r="106" spans="1:10" ht="16.5">
      <c r="A106" s="41"/>
      <c r="B106" s="121">
        <f t="shared" si="3"/>
        <v>101</v>
      </c>
      <c r="C106" s="63">
        <v>1</v>
      </c>
      <c r="D106" s="122" t="s">
        <v>358</v>
      </c>
      <c r="E106" s="123" t="s">
        <v>452</v>
      </c>
      <c r="F106" s="123" t="s">
        <v>195</v>
      </c>
      <c r="G106" s="55" t="s">
        <v>112</v>
      </c>
      <c r="H106" s="56">
        <v>10238</v>
      </c>
      <c r="I106" s="125" t="s">
        <v>7</v>
      </c>
      <c r="J106" s="124">
        <f t="shared" si="2"/>
        <v>10238</v>
      </c>
    </row>
    <row r="107" spans="1:10" ht="16.5">
      <c r="A107" s="41"/>
      <c r="B107" s="121">
        <f t="shared" si="3"/>
        <v>102</v>
      </c>
      <c r="C107" s="63">
        <v>1</v>
      </c>
      <c r="D107" s="122" t="s">
        <v>128</v>
      </c>
      <c r="E107" s="123" t="s">
        <v>452</v>
      </c>
      <c r="F107" s="123" t="s">
        <v>195</v>
      </c>
      <c r="G107" s="55" t="s">
        <v>84</v>
      </c>
      <c r="H107" s="56">
        <v>578</v>
      </c>
      <c r="I107" s="125" t="s">
        <v>7</v>
      </c>
      <c r="J107" s="124">
        <f t="shared" si="2"/>
        <v>578</v>
      </c>
    </row>
    <row r="108" spans="1:10" ht="16.5">
      <c r="A108" s="41"/>
      <c r="B108" s="121">
        <f t="shared" si="3"/>
        <v>103</v>
      </c>
      <c r="C108" s="63">
        <v>1</v>
      </c>
      <c r="D108" s="122" t="s">
        <v>359</v>
      </c>
      <c r="E108" s="123" t="s">
        <v>452</v>
      </c>
      <c r="F108" s="123" t="s">
        <v>195</v>
      </c>
      <c r="G108" s="55" t="s">
        <v>88</v>
      </c>
      <c r="H108" s="56">
        <v>4925</v>
      </c>
      <c r="I108" s="125" t="s">
        <v>63</v>
      </c>
      <c r="J108" s="124">
        <f t="shared" si="2"/>
        <v>4925</v>
      </c>
    </row>
    <row r="109" spans="1:10" ht="16.5">
      <c r="A109" s="41"/>
      <c r="B109" s="121">
        <f t="shared" si="3"/>
        <v>104</v>
      </c>
      <c r="C109" s="63">
        <v>1</v>
      </c>
      <c r="D109" s="122" t="s">
        <v>360</v>
      </c>
      <c r="E109" s="123" t="s">
        <v>452</v>
      </c>
      <c r="F109" s="123" t="s">
        <v>195</v>
      </c>
      <c r="G109" s="55" t="s">
        <v>89</v>
      </c>
      <c r="H109" s="56">
        <v>1733</v>
      </c>
      <c r="I109" s="125" t="s">
        <v>7</v>
      </c>
      <c r="J109" s="124">
        <f t="shared" si="2"/>
        <v>1733</v>
      </c>
    </row>
    <row r="110" spans="1:10" ht="16.5">
      <c r="A110" s="41"/>
      <c r="B110" s="121">
        <f t="shared" si="3"/>
        <v>105</v>
      </c>
      <c r="C110" s="63">
        <v>1</v>
      </c>
      <c r="D110" s="122" t="s">
        <v>94</v>
      </c>
      <c r="E110" s="123" t="s">
        <v>452</v>
      </c>
      <c r="F110" s="123" t="s">
        <v>195</v>
      </c>
      <c r="G110" s="55" t="s">
        <v>95</v>
      </c>
      <c r="H110" s="56">
        <v>289</v>
      </c>
      <c r="I110" s="125" t="s">
        <v>7</v>
      </c>
      <c r="J110" s="124">
        <f t="shared" si="2"/>
        <v>289</v>
      </c>
    </row>
    <row r="111" spans="1:10" ht="16.5">
      <c r="A111" s="41"/>
      <c r="B111" s="121">
        <f t="shared" si="3"/>
        <v>106</v>
      </c>
      <c r="C111" s="63">
        <v>8</v>
      </c>
      <c r="D111" s="122" t="s">
        <v>106</v>
      </c>
      <c r="E111" s="123" t="s">
        <v>452</v>
      </c>
      <c r="F111" s="123" t="s">
        <v>195</v>
      </c>
      <c r="G111" s="55" t="s">
        <v>107</v>
      </c>
      <c r="H111" s="56">
        <v>116</v>
      </c>
      <c r="I111" s="125" t="s">
        <v>7</v>
      </c>
      <c r="J111" s="124">
        <f t="shared" si="2"/>
        <v>928</v>
      </c>
    </row>
    <row r="112" spans="1:10" ht="16.5">
      <c r="A112" s="41"/>
      <c r="B112" s="121">
        <f t="shared" si="3"/>
        <v>107</v>
      </c>
      <c r="C112" s="63">
        <v>2</v>
      </c>
      <c r="D112" s="122" t="s">
        <v>129</v>
      </c>
      <c r="E112" s="123" t="s">
        <v>452</v>
      </c>
      <c r="F112" s="123" t="s">
        <v>195</v>
      </c>
      <c r="G112" s="55" t="s">
        <v>108</v>
      </c>
      <c r="H112" s="56">
        <v>693</v>
      </c>
      <c r="I112" s="125" t="s">
        <v>7</v>
      </c>
      <c r="J112" s="124">
        <f t="shared" si="2"/>
        <v>1386</v>
      </c>
    </row>
    <row r="113" spans="1:10" ht="16.5">
      <c r="A113" s="41"/>
      <c r="B113" s="121">
        <f t="shared" si="3"/>
        <v>108</v>
      </c>
      <c r="C113" s="63">
        <v>1</v>
      </c>
      <c r="D113" s="122" t="s">
        <v>130</v>
      </c>
      <c r="E113" s="123" t="s">
        <v>452</v>
      </c>
      <c r="F113" s="123" t="s">
        <v>195</v>
      </c>
      <c r="G113" s="55" t="s">
        <v>111</v>
      </c>
      <c r="H113" s="56">
        <v>2888</v>
      </c>
      <c r="I113" s="125" t="s">
        <v>7</v>
      </c>
      <c r="J113" s="124">
        <f t="shared" si="2"/>
        <v>2888</v>
      </c>
    </row>
    <row r="114" spans="1:10" ht="16.5">
      <c r="A114" s="41"/>
      <c r="B114" s="121">
        <f t="shared" si="3"/>
        <v>109</v>
      </c>
      <c r="C114" s="63">
        <v>1</v>
      </c>
      <c r="D114" s="122" t="s">
        <v>109</v>
      </c>
      <c r="E114" s="123" t="s">
        <v>452</v>
      </c>
      <c r="F114" s="123" t="s">
        <v>195</v>
      </c>
      <c r="G114" s="55" t="s">
        <v>110</v>
      </c>
      <c r="H114" s="56">
        <v>13860</v>
      </c>
      <c r="I114" s="125" t="s">
        <v>7</v>
      </c>
      <c r="J114" s="124">
        <f t="shared" si="2"/>
        <v>13860</v>
      </c>
    </row>
    <row r="115" spans="1:10" ht="16.5">
      <c r="A115" s="41"/>
      <c r="B115" s="121">
        <f t="shared" si="3"/>
        <v>110</v>
      </c>
      <c r="C115" s="63">
        <v>1</v>
      </c>
      <c r="D115" s="122" t="s">
        <v>361</v>
      </c>
      <c r="E115" s="123" t="s">
        <v>452</v>
      </c>
      <c r="F115" s="123" t="s">
        <v>194</v>
      </c>
      <c r="G115" s="55" t="s">
        <v>82</v>
      </c>
      <c r="H115" s="56">
        <v>1654</v>
      </c>
      <c r="I115" s="125" t="s">
        <v>7</v>
      </c>
      <c r="J115" s="124">
        <f t="shared" si="2"/>
        <v>1654</v>
      </c>
    </row>
    <row r="116" spans="1:10" ht="16.5">
      <c r="A116" s="41"/>
      <c r="B116" s="121">
        <f t="shared" si="3"/>
        <v>111</v>
      </c>
      <c r="C116" s="63">
        <v>1</v>
      </c>
      <c r="D116" s="122" t="s">
        <v>535</v>
      </c>
      <c r="E116" s="123" t="s">
        <v>452</v>
      </c>
      <c r="F116" s="123" t="s">
        <v>194</v>
      </c>
      <c r="G116" s="55" t="s">
        <v>83</v>
      </c>
      <c r="H116" s="56">
        <v>2205</v>
      </c>
      <c r="I116" s="125" t="s">
        <v>7</v>
      </c>
      <c r="J116" s="124">
        <f t="shared" si="2"/>
        <v>2205</v>
      </c>
    </row>
    <row r="117" spans="1:10" ht="16.5">
      <c r="A117" s="41"/>
      <c r="B117" s="121">
        <f t="shared" si="3"/>
        <v>112</v>
      </c>
      <c r="C117" s="63">
        <v>1</v>
      </c>
      <c r="D117" s="122" t="s">
        <v>363</v>
      </c>
      <c r="E117" s="123" t="s">
        <v>452</v>
      </c>
      <c r="F117" s="123" t="s">
        <v>195</v>
      </c>
      <c r="G117" s="55" t="s">
        <v>86</v>
      </c>
      <c r="H117" s="56">
        <v>1654</v>
      </c>
      <c r="I117" s="125" t="s">
        <v>7</v>
      </c>
      <c r="J117" s="124">
        <f t="shared" si="2"/>
        <v>1654</v>
      </c>
    </row>
    <row r="118" spans="1:10" ht="16.5">
      <c r="A118" s="41"/>
      <c r="B118" s="121">
        <f t="shared" si="3"/>
        <v>113</v>
      </c>
      <c r="C118" s="206">
        <v>3000</v>
      </c>
      <c r="D118" s="122" t="s">
        <v>666</v>
      </c>
      <c r="E118" s="123" t="s">
        <v>452</v>
      </c>
      <c r="F118" s="123" t="s">
        <v>195</v>
      </c>
      <c r="G118" s="141" t="s">
        <v>632</v>
      </c>
      <c r="H118" s="142">
        <v>59.25</v>
      </c>
      <c r="I118" s="123" t="s">
        <v>66</v>
      </c>
      <c r="J118" s="124">
        <f t="shared" si="2"/>
        <v>177750</v>
      </c>
    </row>
    <row r="119" spans="1:10" ht="16.5">
      <c r="A119" s="41"/>
      <c r="B119" s="121">
        <f t="shared" si="3"/>
        <v>114</v>
      </c>
      <c r="C119" s="206">
        <v>830</v>
      </c>
      <c r="D119" s="122" t="s">
        <v>665</v>
      </c>
      <c r="E119" s="123" t="s">
        <v>452</v>
      </c>
      <c r="F119" s="123" t="s">
        <v>195</v>
      </c>
      <c r="G119" s="141" t="s">
        <v>633</v>
      </c>
      <c r="H119" s="142">
        <v>57.45</v>
      </c>
      <c r="I119" s="123" t="s">
        <v>66</v>
      </c>
      <c r="J119" s="124">
        <f t="shared" si="2"/>
        <v>47683.5</v>
      </c>
    </row>
    <row r="120" spans="1:10" ht="16.5">
      <c r="A120" s="41"/>
      <c r="B120" s="121">
        <f t="shared" si="3"/>
        <v>115</v>
      </c>
      <c r="C120" s="206">
        <v>2500</v>
      </c>
      <c r="D120" s="122" t="s">
        <v>667</v>
      </c>
      <c r="E120" s="123" t="s">
        <v>452</v>
      </c>
      <c r="F120" s="123" t="s">
        <v>195</v>
      </c>
      <c r="G120" s="141" t="s">
        <v>634</v>
      </c>
      <c r="H120" s="142">
        <v>56.42</v>
      </c>
      <c r="I120" s="123" t="s">
        <v>66</v>
      </c>
      <c r="J120" s="124">
        <f t="shared" si="2"/>
        <v>141050</v>
      </c>
    </row>
    <row r="121" spans="1:10" ht="16.5">
      <c r="A121" s="41"/>
      <c r="B121" s="121">
        <f t="shared" si="3"/>
        <v>116</v>
      </c>
      <c r="C121" s="206">
        <v>500</v>
      </c>
      <c r="D121" s="122" t="s">
        <v>660</v>
      </c>
      <c r="E121" s="123" t="s">
        <v>452</v>
      </c>
      <c r="F121" s="123" t="s">
        <v>195</v>
      </c>
      <c r="G121" s="141" t="s">
        <v>635</v>
      </c>
      <c r="H121" s="142">
        <v>56.5</v>
      </c>
      <c r="I121" s="123" t="s">
        <v>66</v>
      </c>
      <c r="J121" s="124">
        <f t="shared" si="2"/>
        <v>28250</v>
      </c>
    </row>
    <row r="122" spans="1:10" ht="16.5">
      <c r="A122" s="41"/>
      <c r="B122" s="121">
        <f t="shared" si="3"/>
        <v>117</v>
      </c>
      <c r="C122" s="206">
        <v>400</v>
      </c>
      <c r="D122" s="122" t="s">
        <v>665</v>
      </c>
      <c r="E122" s="123" t="s">
        <v>452</v>
      </c>
      <c r="F122" s="123" t="s">
        <v>195</v>
      </c>
      <c r="G122" s="141" t="s">
        <v>633</v>
      </c>
      <c r="H122" s="142">
        <v>57.45</v>
      </c>
      <c r="I122" s="123" t="s">
        <v>66</v>
      </c>
      <c r="J122" s="124">
        <f t="shared" si="2"/>
        <v>22980</v>
      </c>
    </row>
    <row r="123" spans="1:10" ht="16.5">
      <c r="A123" s="41"/>
      <c r="B123" s="121">
        <f t="shared" si="3"/>
        <v>118</v>
      </c>
      <c r="C123" s="206">
        <v>2</v>
      </c>
      <c r="D123" s="122" t="s">
        <v>654</v>
      </c>
      <c r="E123" s="123" t="s">
        <v>452</v>
      </c>
      <c r="F123" s="123" t="s">
        <v>195</v>
      </c>
      <c r="G123" s="141" t="s">
        <v>636</v>
      </c>
      <c r="H123" s="142">
        <v>4554</v>
      </c>
      <c r="I123" s="123" t="s">
        <v>7</v>
      </c>
      <c r="J123" s="124">
        <f t="shared" si="2"/>
        <v>9108</v>
      </c>
    </row>
    <row r="124" spans="1:10" ht="16.5">
      <c r="A124" s="41"/>
      <c r="B124" s="121">
        <f t="shared" si="3"/>
        <v>119</v>
      </c>
      <c r="C124" s="206">
        <v>2</v>
      </c>
      <c r="D124" s="122" t="s">
        <v>668</v>
      </c>
      <c r="E124" s="123" t="s">
        <v>452</v>
      </c>
      <c r="F124" s="123" t="s">
        <v>195</v>
      </c>
      <c r="G124" s="141" t="s">
        <v>637</v>
      </c>
      <c r="H124" s="142">
        <v>3589.96</v>
      </c>
      <c r="I124" s="123" t="s">
        <v>7</v>
      </c>
      <c r="J124" s="124">
        <f t="shared" si="2"/>
        <v>7179.92</v>
      </c>
    </row>
    <row r="125" spans="1:10" ht="16.5">
      <c r="A125" s="41"/>
      <c r="B125" s="121">
        <f t="shared" si="3"/>
        <v>120</v>
      </c>
      <c r="C125" s="206">
        <v>1</v>
      </c>
      <c r="D125" s="122" t="s">
        <v>669</v>
      </c>
      <c r="E125" s="123" t="s">
        <v>452</v>
      </c>
      <c r="F125" s="123" t="s">
        <v>195</v>
      </c>
      <c r="G125" s="141" t="s">
        <v>638</v>
      </c>
      <c r="H125" s="142">
        <v>1182.97</v>
      </c>
      <c r="I125" s="123" t="s">
        <v>7</v>
      </c>
      <c r="J125" s="124">
        <f t="shared" si="2"/>
        <v>1182.97</v>
      </c>
    </row>
    <row r="126" spans="1:10" ht="16.5">
      <c r="A126" s="41"/>
      <c r="B126" s="121">
        <f t="shared" si="3"/>
        <v>121</v>
      </c>
      <c r="C126" s="206">
        <v>1</v>
      </c>
      <c r="D126" s="122" t="s">
        <v>670</v>
      </c>
      <c r="E126" s="123" t="s">
        <v>452</v>
      </c>
      <c r="F126" s="123" t="s">
        <v>195</v>
      </c>
      <c r="G126" s="141" t="s">
        <v>639</v>
      </c>
      <c r="H126" s="142">
        <v>1085</v>
      </c>
      <c r="I126" s="123" t="s">
        <v>7</v>
      </c>
      <c r="J126" s="124">
        <f t="shared" si="2"/>
        <v>1085</v>
      </c>
    </row>
    <row r="127" spans="1:10" ht="16.5">
      <c r="A127" s="41"/>
      <c r="B127" s="121">
        <f t="shared" si="3"/>
        <v>122</v>
      </c>
      <c r="C127" s="206">
        <v>100</v>
      </c>
      <c r="D127" s="122" t="s">
        <v>671</v>
      </c>
      <c r="E127" s="123" t="s">
        <v>452</v>
      </c>
      <c r="F127" s="123" t="s">
        <v>195</v>
      </c>
      <c r="G127" s="141" t="s">
        <v>640</v>
      </c>
      <c r="H127" s="142">
        <v>547</v>
      </c>
      <c r="I127" s="123" t="s">
        <v>5</v>
      </c>
      <c r="J127" s="124">
        <f t="shared" si="2"/>
        <v>54700</v>
      </c>
    </row>
    <row r="128" spans="1:10" ht="16.5">
      <c r="A128" s="41"/>
      <c r="B128" s="121">
        <f t="shared" si="3"/>
        <v>123</v>
      </c>
      <c r="C128" s="206">
        <v>1500</v>
      </c>
      <c r="D128" s="122" t="s">
        <v>659</v>
      </c>
      <c r="E128" s="123" t="s">
        <v>452</v>
      </c>
      <c r="F128" s="123" t="s">
        <v>195</v>
      </c>
      <c r="G128" s="141" t="s">
        <v>642</v>
      </c>
      <c r="H128" s="142">
        <v>60.75</v>
      </c>
      <c r="I128" s="123" t="s">
        <v>66</v>
      </c>
      <c r="J128" s="124">
        <f t="shared" si="2"/>
        <v>91125</v>
      </c>
    </row>
    <row r="129" spans="1:12" ht="16.5">
      <c r="A129" s="41"/>
      <c r="B129" s="121">
        <f t="shared" si="3"/>
        <v>124</v>
      </c>
      <c r="C129" s="206">
        <v>100</v>
      </c>
      <c r="D129" s="122" t="s">
        <v>661</v>
      </c>
      <c r="E129" s="123" t="s">
        <v>452</v>
      </c>
      <c r="F129" s="123" t="s">
        <v>195</v>
      </c>
      <c r="G129" s="141" t="s">
        <v>641</v>
      </c>
      <c r="H129" s="142">
        <v>58.45</v>
      </c>
      <c r="I129" s="123" t="s">
        <v>66</v>
      </c>
      <c r="J129" s="124">
        <f t="shared" si="2"/>
        <v>5845</v>
      </c>
    </row>
    <row r="130" spans="1:12" ht="16.5">
      <c r="A130" s="41"/>
      <c r="B130" s="121">
        <f t="shared" si="3"/>
        <v>125</v>
      </c>
      <c r="C130" s="206">
        <v>1</v>
      </c>
      <c r="D130" s="122" t="s">
        <v>672</v>
      </c>
      <c r="E130" s="123" t="s">
        <v>452</v>
      </c>
      <c r="F130" s="123" t="s">
        <v>195</v>
      </c>
      <c r="G130" s="141" t="s">
        <v>643</v>
      </c>
      <c r="H130" s="142">
        <v>1974</v>
      </c>
      <c r="I130" s="123" t="s">
        <v>7</v>
      </c>
      <c r="J130" s="124">
        <f t="shared" si="2"/>
        <v>1974</v>
      </c>
    </row>
    <row r="131" spans="1:12" ht="16.5">
      <c r="A131" s="41"/>
      <c r="B131" s="121">
        <f t="shared" si="3"/>
        <v>126</v>
      </c>
      <c r="C131" s="206">
        <v>1</v>
      </c>
      <c r="D131" s="122" t="s">
        <v>673</v>
      </c>
      <c r="E131" s="123" t="s">
        <v>452</v>
      </c>
      <c r="F131" s="123" t="s">
        <v>195</v>
      </c>
      <c r="G131" s="141" t="s">
        <v>644</v>
      </c>
      <c r="H131" s="142">
        <v>8991</v>
      </c>
      <c r="I131" s="123" t="s">
        <v>7</v>
      </c>
      <c r="J131" s="124">
        <f t="shared" si="2"/>
        <v>8991</v>
      </c>
    </row>
    <row r="132" spans="1:12" ht="16.5">
      <c r="A132" s="41"/>
      <c r="B132" s="121">
        <f t="shared" si="3"/>
        <v>127</v>
      </c>
      <c r="C132" s="206">
        <v>1</v>
      </c>
      <c r="D132" s="122" t="s">
        <v>674</v>
      </c>
      <c r="E132" s="123" t="s">
        <v>452</v>
      </c>
      <c r="F132" s="123" t="s">
        <v>195</v>
      </c>
      <c r="G132" s="141" t="s">
        <v>645</v>
      </c>
      <c r="H132" s="142">
        <v>7797</v>
      </c>
      <c r="I132" s="123" t="s">
        <v>7</v>
      </c>
      <c r="J132" s="124">
        <f t="shared" si="2"/>
        <v>7797</v>
      </c>
    </row>
    <row r="133" spans="1:12" ht="16.5">
      <c r="A133" s="41"/>
      <c r="B133" s="121">
        <f t="shared" si="3"/>
        <v>128</v>
      </c>
      <c r="C133" s="206">
        <v>60</v>
      </c>
      <c r="D133" s="122" t="s">
        <v>675</v>
      </c>
      <c r="E133" s="123" t="s">
        <v>452</v>
      </c>
      <c r="F133" s="123" t="s">
        <v>195</v>
      </c>
      <c r="G133" s="141" t="s">
        <v>646</v>
      </c>
      <c r="H133" s="142">
        <v>114.83</v>
      </c>
      <c r="I133" s="123" t="s">
        <v>5</v>
      </c>
      <c r="J133" s="124">
        <f t="shared" si="2"/>
        <v>6889.8</v>
      </c>
      <c r="K133" s="221">
        <f>SUM(J6:J133)</f>
        <v>2706605.3886899999</v>
      </c>
      <c r="L133" s="227" t="s">
        <v>283</v>
      </c>
    </row>
    <row r="134" spans="1:12" ht="16.5">
      <c r="A134" s="41"/>
      <c r="B134" s="121">
        <f t="shared" si="3"/>
        <v>129</v>
      </c>
      <c r="C134" s="184">
        <v>1</v>
      </c>
      <c r="D134" s="122" t="s">
        <v>591</v>
      </c>
      <c r="E134" s="123" t="s">
        <v>452</v>
      </c>
      <c r="F134" s="123" t="s">
        <v>194</v>
      </c>
      <c r="G134" s="146" t="s">
        <v>161</v>
      </c>
      <c r="H134" s="147">
        <v>765</v>
      </c>
      <c r="I134" s="125" t="s">
        <v>178</v>
      </c>
      <c r="J134" s="124">
        <f t="shared" si="2"/>
        <v>765</v>
      </c>
    </row>
    <row r="135" spans="1:12" ht="16.5">
      <c r="A135" s="41"/>
      <c r="B135" s="121">
        <f t="shared" si="3"/>
        <v>130</v>
      </c>
      <c r="C135" s="184">
        <v>20</v>
      </c>
      <c r="D135" s="122" t="s">
        <v>536</v>
      </c>
      <c r="E135" s="123" t="s">
        <v>452</v>
      </c>
      <c r="F135" s="123" t="s">
        <v>194</v>
      </c>
      <c r="G135" s="146" t="s">
        <v>13</v>
      </c>
      <c r="H135" s="147">
        <v>1024</v>
      </c>
      <c r="I135" s="125" t="s">
        <v>62</v>
      </c>
      <c r="J135" s="124">
        <f t="shared" si="2"/>
        <v>20480</v>
      </c>
    </row>
    <row r="136" spans="1:12" ht="16.5">
      <c r="A136" s="41"/>
      <c r="B136" s="121">
        <f t="shared" ref="B136:B199" si="4">B135+1</f>
        <v>131</v>
      </c>
      <c r="C136" s="184">
        <v>20</v>
      </c>
      <c r="D136" s="122" t="s">
        <v>592</v>
      </c>
      <c r="E136" s="123" t="s">
        <v>452</v>
      </c>
      <c r="F136" s="123" t="s">
        <v>194</v>
      </c>
      <c r="G136" s="146" t="s">
        <v>14</v>
      </c>
      <c r="H136" s="147">
        <v>1024</v>
      </c>
      <c r="I136" s="125" t="s">
        <v>62</v>
      </c>
      <c r="J136" s="124">
        <f t="shared" ref="J136:J194" si="5">C136*H136</f>
        <v>20480</v>
      </c>
    </row>
    <row r="137" spans="1:12" ht="16.5">
      <c r="A137" s="41"/>
      <c r="B137" s="121">
        <f t="shared" si="4"/>
        <v>132</v>
      </c>
      <c r="C137" s="184">
        <v>10</v>
      </c>
      <c r="D137" s="122" t="s">
        <v>493</v>
      </c>
      <c r="E137" s="123" t="s">
        <v>452</v>
      </c>
      <c r="F137" s="123" t="s">
        <v>194</v>
      </c>
      <c r="G137" s="146" t="s">
        <v>162</v>
      </c>
      <c r="H137" s="147">
        <v>2720.34</v>
      </c>
      <c r="I137" s="125" t="s">
        <v>7</v>
      </c>
      <c r="J137" s="124">
        <f t="shared" si="5"/>
        <v>27203.4</v>
      </c>
    </row>
    <row r="138" spans="1:12" ht="239.25">
      <c r="A138" s="41"/>
      <c r="B138" s="121">
        <f t="shared" si="4"/>
        <v>133</v>
      </c>
      <c r="C138" s="184">
        <v>3000</v>
      </c>
      <c r="D138" s="122" t="s">
        <v>593</v>
      </c>
      <c r="E138" s="123" t="s">
        <v>452</v>
      </c>
      <c r="F138" s="123" t="s">
        <v>194</v>
      </c>
      <c r="G138" s="146" t="s">
        <v>163</v>
      </c>
      <c r="H138" s="147">
        <v>1388.84</v>
      </c>
      <c r="I138" s="148" t="s">
        <v>5</v>
      </c>
      <c r="J138" s="124">
        <f t="shared" si="5"/>
        <v>4166519.9999999995</v>
      </c>
    </row>
    <row r="139" spans="1:12" ht="16.5">
      <c r="A139" s="41"/>
      <c r="B139" s="121">
        <f t="shared" si="4"/>
        <v>134</v>
      </c>
      <c r="C139" s="184">
        <v>3000</v>
      </c>
      <c r="D139" s="122" t="s">
        <v>495</v>
      </c>
      <c r="E139" s="123" t="s">
        <v>452</v>
      </c>
      <c r="F139" s="123" t="s">
        <v>194</v>
      </c>
      <c r="G139" s="146" t="s">
        <v>16</v>
      </c>
      <c r="H139" s="147">
        <v>204.1</v>
      </c>
      <c r="I139" s="148" t="s">
        <v>5</v>
      </c>
      <c r="J139" s="124">
        <f t="shared" si="5"/>
        <v>612300</v>
      </c>
    </row>
    <row r="140" spans="1:12" ht="16.5">
      <c r="A140" s="41"/>
      <c r="B140" s="121">
        <f t="shared" si="4"/>
        <v>135</v>
      </c>
      <c r="C140" s="184">
        <v>30</v>
      </c>
      <c r="D140" s="122" t="s">
        <v>594</v>
      </c>
      <c r="E140" s="123" t="s">
        <v>452</v>
      </c>
      <c r="F140" s="123" t="s">
        <v>194</v>
      </c>
      <c r="G140" s="146" t="s">
        <v>164</v>
      </c>
      <c r="H140" s="147">
        <v>2745</v>
      </c>
      <c r="I140" s="148" t="s">
        <v>7</v>
      </c>
      <c r="J140" s="124">
        <f t="shared" si="5"/>
        <v>82350</v>
      </c>
    </row>
    <row r="141" spans="1:12" ht="16.5">
      <c r="A141" s="41"/>
      <c r="B141" s="121">
        <f t="shared" si="4"/>
        <v>136</v>
      </c>
      <c r="C141" s="184">
        <v>24</v>
      </c>
      <c r="D141" s="122" t="s">
        <v>259</v>
      </c>
      <c r="E141" s="123" t="s">
        <v>452</v>
      </c>
      <c r="F141" s="123" t="s">
        <v>194</v>
      </c>
      <c r="G141" s="146" t="s">
        <v>165</v>
      </c>
      <c r="H141" s="147">
        <v>5700.78</v>
      </c>
      <c r="I141" s="148" t="s">
        <v>7</v>
      </c>
      <c r="J141" s="124">
        <f t="shared" si="5"/>
        <v>136818.72</v>
      </c>
    </row>
    <row r="142" spans="1:12" ht="16.5">
      <c r="A142" s="41"/>
      <c r="B142" s="121">
        <f t="shared" si="4"/>
        <v>137</v>
      </c>
      <c r="C142" s="184">
        <v>1208</v>
      </c>
      <c r="D142" s="122" t="s">
        <v>260</v>
      </c>
      <c r="E142" s="123" t="s">
        <v>452</v>
      </c>
      <c r="F142" s="123" t="s">
        <v>195</v>
      </c>
      <c r="G142" s="146" t="s">
        <v>113</v>
      </c>
      <c r="H142" s="147">
        <v>1044</v>
      </c>
      <c r="I142" s="148" t="s">
        <v>5</v>
      </c>
      <c r="J142" s="124">
        <f t="shared" si="5"/>
        <v>1261152</v>
      </c>
    </row>
    <row r="143" spans="1:12" ht="16.5">
      <c r="A143" s="41"/>
      <c r="B143" s="121">
        <f t="shared" si="4"/>
        <v>138</v>
      </c>
      <c r="C143" s="184">
        <v>100</v>
      </c>
      <c r="D143" s="122" t="s">
        <v>367</v>
      </c>
      <c r="E143" s="123" t="s">
        <v>452</v>
      </c>
      <c r="F143" s="123" t="s">
        <v>195</v>
      </c>
      <c r="G143" s="146" t="s">
        <v>166</v>
      </c>
      <c r="H143" s="147">
        <v>1012</v>
      </c>
      <c r="I143" s="148" t="s">
        <v>5</v>
      </c>
      <c r="J143" s="124">
        <f t="shared" si="5"/>
        <v>101200</v>
      </c>
    </row>
    <row r="144" spans="1:12" ht="16.5">
      <c r="A144" s="41"/>
      <c r="B144" s="121">
        <f t="shared" si="4"/>
        <v>139</v>
      </c>
      <c r="C144" s="184">
        <v>100</v>
      </c>
      <c r="D144" s="122" t="s">
        <v>368</v>
      </c>
      <c r="E144" s="123" t="s">
        <v>452</v>
      </c>
      <c r="F144" s="123" t="s">
        <v>195</v>
      </c>
      <c r="G144" s="146" t="s">
        <v>167</v>
      </c>
      <c r="H144" s="147">
        <v>125</v>
      </c>
      <c r="I144" s="148" t="s">
        <v>5</v>
      </c>
      <c r="J144" s="124">
        <f t="shared" si="5"/>
        <v>12500</v>
      </c>
    </row>
    <row r="145" spans="1:10" ht="16.5">
      <c r="A145" s="41"/>
      <c r="B145" s="121">
        <f t="shared" si="4"/>
        <v>140</v>
      </c>
      <c r="C145" s="215">
        <v>6</v>
      </c>
      <c r="D145" s="122" t="s">
        <v>261</v>
      </c>
      <c r="E145" s="123" t="s">
        <v>452</v>
      </c>
      <c r="F145" s="123" t="s">
        <v>194</v>
      </c>
      <c r="G145" s="146" t="s">
        <v>148</v>
      </c>
      <c r="H145" s="182">
        <v>2764.76</v>
      </c>
      <c r="I145" s="183" t="s">
        <v>7</v>
      </c>
      <c r="J145" s="124">
        <f t="shared" si="5"/>
        <v>16588.560000000001</v>
      </c>
    </row>
    <row r="146" spans="1:10" ht="95.25">
      <c r="A146" s="41"/>
      <c r="B146" s="121">
        <f t="shared" si="4"/>
        <v>141</v>
      </c>
      <c r="C146" s="184">
        <v>40</v>
      </c>
      <c r="D146" s="122" t="s">
        <v>595</v>
      </c>
      <c r="E146" s="123" t="s">
        <v>452</v>
      </c>
      <c r="F146" s="123" t="s">
        <v>194</v>
      </c>
      <c r="G146" s="146" t="s">
        <v>143</v>
      </c>
      <c r="H146" s="147">
        <v>135.66</v>
      </c>
      <c r="I146" s="148" t="s">
        <v>5</v>
      </c>
      <c r="J146" s="124">
        <f t="shared" si="5"/>
        <v>5426.4</v>
      </c>
    </row>
    <row r="147" spans="1:10" ht="47.25">
      <c r="A147" s="41"/>
      <c r="B147" s="121">
        <f t="shared" si="4"/>
        <v>142</v>
      </c>
      <c r="C147" s="184">
        <v>3000</v>
      </c>
      <c r="D147" s="122" t="s">
        <v>497</v>
      </c>
      <c r="E147" s="123" t="s">
        <v>452</v>
      </c>
      <c r="F147" s="123" t="s">
        <v>194</v>
      </c>
      <c r="G147" s="146" t="s">
        <v>168</v>
      </c>
      <c r="H147" s="147">
        <v>30</v>
      </c>
      <c r="I147" s="148" t="s">
        <v>5</v>
      </c>
      <c r="J147" s="124">
        <f t="shared" si="5"/>
        <v>90000</v>
      </c>
    </row>
    <row r="148" spans="1:10" ht="63">
      <c r="A148" s="41"/>
      <c r="B148" s="121">
        <f t="shared" si="4"/>
        <v>143</v>
      </c>
      <c r="C148" s="184">
        <v>6</v>
      </c>
      <c r="D148" s="122" t="s">
        <v>596</v>
      </c>
      <c r="E148" s="123" t="s">
        <v>452</v>
      </c>
      <c r="F148" s="123" t="s">
        <v>194</v>
      </c>
      <c r="G148" s="146" t="s">
        <v>116</v>
      </c>
      <c r="H148" s="147">
        <v>512.54999999999995</v>
      </c>
      <c r="I148" s="148" t="s">
        <v>7</v>
      </c>
      <c r="J148" s="124">
        <f t="shared" si="5"/>
        <v>3075.2999999999997</v>
      </c>
    </row>
    <row r="149" spans="1:10" ht="47.25">
      <c r="A149" s="41"/>
      <c r="B149" s="121">
        <f t="shared" si="4"/>
        <v>144</v>
      </c>
      <c r="C149" s="184">
        <v>6</v>
      </c>
      <c r="D149" s="122" t="s">
        <v>264</v>
      </c>
      <c r="E149" s="123" t="s">
        <v>452</v>
      </c>
      <c r="F149" s="123" t="s">
        <v>194</v>
      </c>
      <c r="G149" s="146" t="s">
        <v>31</v>
      </c>
      <c r="H149" s="147">
        <v>1132</v>
      </c>
      <c r="I149" s="148" t="s">
        <v>7</v>
      </c>
      <c r="J149" s="124">
        <f t="shared" si="5"/>
        <v>6792</v>
      </c>
    </row>
    <row r="150" spans="1:10" ht="47.25">
      <c r="A150" s="41"/>
      <c r="B150" s="121">
        <f t="shared" si="4"/>
        <v>145</v>
      </c>
      <c r="C150" s="184">
        <v>3</v>
      </c>
      <c r="D150" s="122" t="s">
        <v>369</v>
      </c>
      <c r="E150" s="123" t="s">
        <v>452</v>
      </c>
      <c r="F150" s="123" t="s">
        <v>194</v>
      </c>
      <c r="G150" s="146" t="s">
        <v>151</v>
      </c>
      <c r="H150" s="147">
        <v>990.68</v>
      </c>
      <c r="I150" s="148" t="s">
        <v>7</v>
      </c>
      <c r="J150" s="124">
        <f t="shared" si="5"/>
        <v>2972.04</v>
      </c>
    </row>
    <row r="151" spans="1:10" ht="16.5">
      <c r="A151" s="41"/>
      <c r="B151" s="121">
        <f t="shared" si="4"/>
        <v>146</v>
      </c>
      <c r="C151" s="184">
        <v>1</v>
      </c>
      <c r="D151" s="122" t="s">
        <v>160</v>
      </c>
      <c r="E151" s="123" t="s">
        <v>452</v>
      </c>
      <c r="F151" s="123" t="s">
        <v>194</v>
      </c>
      <c r="G151" s="146" t="s">
        <v>152</v>
      </c>
      <c r="H151" s="147">
        <v>2643.83</v>
      </c>
      <c r="I151" s="148" t="s">
        <v>7</v>
      </c>
      <c r="J151" s="124">
        <f t="shared" si="5"/>
        <v>2643.83</v>
      </c>
    </row>
    <row r="152" spans="1:10" ht="63">
      <c r="A152" s="41"/>
      <c r="B152" s="121">
        <f t="shared" si="4"/>
        <v>147</v>
      </c>
      <c r="C152" s="184">
        <v>208.33</v>
      </c>
      <c r="D152" s="122" t="s">
        <v>513</v>
      </c>
      <c r="E152" s="123" t="s">
        <v>452</v>
      </c>
      <c r="F152" s="123" t="s">
        <v>194</v>
      </c>
      <c r="G152" s="146" t="s">
        <v>51</v>
      </c>
      <c r="H152" s="147">
        <v>41</v>
      </c>
      <c r="I152" s="148" t="s">
        <v>6</v>
      </c>
      <c r="J152" s="124">
        <f t="shared" si="5"/>
        <v>8541.5300000000007</v>
      </c>
    </row>
    <row r="153" spans="1:10" ht="47.25">
      <c r="A153" s="41"/>
      <c r="B153" s="121">
        <f t="shared" si="4"/>
        <v>148</v>
      </c>
      <c r="C153" s="184">
        <v>2.82</v>
      </c>
      <c r="D153" s="122" t="s">
        <v>371</v>
      </c>
      <c r="E153" s="123" t="s">
        <v>452</v>
      </c>
      <c r="F153" s="123" t="s">
        <v>194</v>
      </c>
      <c r="G153" s="146" t="s">
        <v>32</v>
      </c>
      <c r="H153" s="147">
        <v>6579</v>
      </c>
      <c r="I153" s="148" t="s">
        <v>65</v>
      </c>
      <c r="J153" s="124">
        <f t="shared" si="5"/>
        <v>18552.78</v>
      </c>
    </row>
    <row r="154" spans="1:10" ht="31.5">
      <c r="A154" s="41"/>
      <c r="B154" s="121">
        <f t="shared" si="4"/>
        <v>149</v>
      </c>
      <c r="C154" s="184">
        <v>9.2999999999999999E-2</v>
      </c>
      <c r="D154" s="122" t="s">
        <v>372</v>
      </c>
      <c r="E154" s="123" t="s">
        <v>452</v>
      </c>
      <c r="F154" s="123" t="s">
        <v>194</v>
      </c>
      <c r="G154" s="146" t="s">
        <v>153</v>
      </c>
      <c r="H154" s="147">
        <v>3893.01</v>
      </c>
      <c r="I154" s="148" t="s">
        <v>65</v>
      </c>
      <c r="J154" s="124">
        <f t="shared" si="5"/>
        <v>362.04993000000002</v>
      </c>
    </row>
    <row r="155" spans="1:10" ht="78.75">
      <c r="A155" s="41"/>
      <c r="B155" s="121">
        <f t="shared" si="4"/>
        <v>150</v>
      </c>
      <c r="C155" s="184">
        <v>0.3</v>
      </c>
      <c r="D155" s="122" t="s">
        <v>550</v>
      </c>
      <c r="E155" s="123" t="s">
        <v>452</v>
      </c>
      <c r="F155" s="123" t="s">
        <v>194</v>
      </c>
      <c r="G155" s="146" t="s">
        <v>114</v>
      </c>
      <c r="H155" s="147">
        <v>3426</v>
      </c>
      <c r="I155" s="148" t="s">
        <v>64</v>
      </c>
      <c r="J155" s="124">
        <f t="shared" si="5"/>
        <v>1027.8</v>
      </c>
    </row>
    <row r="156" spans="1:10" ht="16.5">
      <c r="A156" s="41"/>
      <c r="B156" s="121">
        <f t="shared" si="4"/>
        <v>151</v>
      </c>
      <c r="C156" s="184">
        <v>1</v>
      </c>
      <c r="D156" s="122" t="s">
        <v>265</v>
      </c>
      <c r="E156" s="123" t="s">
        <v>452</v>
      </c>
      <c r="F156" s="123" t="s">
        <v>194</v>
      </c>
      <c r="G156" s="146" t="s">
        <v>50</v>
      </c>
      <c r="H156" s="147">
        <v>880</v>
      </c>
      <c r="I156" s="148" t="s">
        <v>63</v>
      </c>
      <c r="J156" s="124">
        <f t="shared" si="5"/>
        <v>880</v>
      </c>
    </row>
    <row r="157" spans="1:10" ht="16.5">
      <c r="A157" s="41"/>
      <c r="B157" s="121">
        <f t="shared" si="4"/>
        <v>152</v>
      </c>
      <c r="C157" s="184">
        <v>1</v>
      </c>
      <c r="D157" s="122" t="s">
        <v>266</v>
      </c>
      <c r="E157" s="123" t="s">
        <v>452</v>
      </c>
      <c r="F157" s="123" t="s">
        <v>194</v>
      </c>
      <c r="G157" s="146" t="s">
        <v>42</v>
      </c>
      <c r="H157" s="147">
        <v>4500</v>
      </c>
      <c r="I157" s="183" t="s">
        <v>7</v>
      </c>
      <c r="J157" s="124">
        <f t="shared" si="5"/>
        <v>4500</v>
      </c>
    </row>
    <row r="158" spans="1:10" ht="16.5">
      <c r="A158" s="41"/>
      <c r="B158" s="121">
        <f t="shared" si="4"/>
        <v>153</v>
      </c>
      <c r="C158" s="184">
        <v>2</v>
      </c>
      <c r="D158" s="122" t="s">
        <v>499</v>
      </c>
      <c r="E158" s="123" t="s">
        <v>452</v>
      </c>
      <c r="F158" s="123" t="s">
        <v>195</v>
      </c>
      <c r="G158" s="146" t="s">
        <v>171</v>
      </c>
      <c r="H158" s="147">
        <v>2789</v>
      </c>
      <c r="I158" s="183" t="s">
        <v>7</v>
      </c>
      <c r="J158" s="124">
        <f t="shared" si="5"/>
        <v>5578</v>
      </c>
    </row>
    <row r="159" spans="1:10" ht="47.25">
      <c r="A159" s="41"/>
      <c r="B159" s="121">
        <f t="shared" si="4"/>
        <v>154</v>
      </c>
      <c r="C159" s="215">
        <v>2</v>
      </c>
      <c r="D159" s="122" t="s">
        <v>597</v>
      </c>
      <c r="E159" s="123" t="s">
        <v>452</v>
      </c>
      <c r="F159" s="123" t="s">
        <v>194</v>
      </c>
      <c r="G159" s="185" t="s">
        <v>12</v>
      </c>
      <c r="H159" s="182">
        <v>1234.2</v>
      </c>
      <c r="I159" s="183" t="s">
        <v>7</v>
      </c>
      <c r="J159" s="124">
        <f t="shared" si="5"/>
        <v>2468.4</v>
      </c>
    </row>
    <row r="160" spans="1:10" ht="63">
      <c r="A160" s="41"/>
      <c r="B160" s="121">
        <f t="shared" si="4"/>
        <v>155</v>
      </c>
      <c r="C160" s="184">
        <v>2</v>
      </c>
      <c r="D160" s="122" t="s">
        <v>598</v>
      </c>
      <c r="E160" s="123" t="s">
        <v>452</v>
      </c>
      <c r="F160" s="123" t="s">
        <v>194</v>
      </c>
      <c r="G160" s="146" t="s">
        <v>20</v>
      </c>
      <c r="H160" s="147">
        <v>386</v>
      </c>
      <c r="I160" s="148" t="s">
        <v>7</v>
      </c>
      <c r="J160" s="124">
        <f t="shared" si="5"/>
        <v>772</v>
      </c>
    </row>
    <row r="161" spans="1:12" ht="78.75">
      <c r="A161" s="41"/>
      <c r="B161" s="121">
        <f t="shared" si="4"/>
        <v>156</v>
      </c>
      <c r="C161" s="184">
        <v>30</v>
      </c>
      <c r="D161" s="122" t="s">
        <v>684</v>
      </c>
      <c r="E161" s="123" t="s">
        <v>452</v>
      </c>
      <c r="F161" s="123" t="s">
        <v>195</v>
      </c>
      <c r="G161" s="146" t="s">
        <v>172</v>
      </c>
      <c r="H161" s="147">
        <v>484</v>
      </c>
      <c r="I161" s="148" t="s">
        <v>7</v>
      </c>
      <c r="J161" s="124">
        <f t="shared" si="5"/>
        <v>14520</v>
      </c>
    </row>
    <row r="162" spans="1:12" ht="16.5">
      <c r="A162" s="41"/>
      <c r="B162" s="121">
        <f t="shared" si="4"/>
        <v>157</v>
      </c>
      <c r="C162" s="184">
        <v>3</v>
      </c>
      <c r="D162" s="122" t="s">
        <v>268</v>
      </c>
      <c r="E162" s="123" t="s">
        <v>452</v>
      </c>
      <c r="F162" s="123" t="s">
        <v>194</v>
      </c>
      <c r="G162" s="146" t="s">
        <v>173</v>
      </c>
      <c r="H162" s="147">
        <v>53</v>
      </c>
      <c r="I162" s="148" t="s">
        <v>7</v>
      </c>
      <c r="J162" s="124">
        <f t="shared" si="5"/>
        <v>159</v>
      </c>
    </row>
    <row r="163" spans="1:12" ht="16.5">
      <c r="A163" s="41"/>
      <c r="B163" s="121">
        <f t="shared" si="4"/>
        <v>158</v>
      </c>
      <c r="C163" s="215">
        <v>100</v>
      </c>
      <c r="D163" s="122" t="s">
        <v>375</v>
      </c>
      <c r="E163" s="123" t="s">
        <v>452</v>
      </c>
      <c r="F163" s="123" t="s">
        <v>195</v>
      </c>
      <c r="G163" s="146" t="s">
        <v>137</v>
      </c>
      <c r="H163" s="182">
        <v>117.5</v>
      </c>
      <c r="I163" s="183" t="s">
        <v>66</v>
      </c>
      <c r="J163" s="124">
        <f t="shared" si="5"/>
        <v>11750</v>
      </c>
    </row>
    <row r="164" spans="1:12" ht="16.5">
      <c r="A164" s="41"/>
      <c r="B164" s="121">
        <f t="shared" si="4"/>
        <v>159</v>
      </c>
      <c r="C164" s="215">
        <v>1</v>
      </c>
      <c r="D164" s="122" t="s">
        <v>542</v>
      </c>
      <c r="E164" s="123" t="s">
        <v>452</v>
      </c>
      <c r="F164" s="123" t="s">
        <v>194</v>
      </c>
      <c r="G164" s="146" t="s">
        <v>285</v>
      </c>
      <c r="H164" s="182">
        <v>146.63</v>
      </c>
      <c r="I164" s="183" t="s">
        <v>7</v>
      </c>
      <c r="J164" s="124">
        <f t="shared" si="5"/>
        <v>146.63</v>
      </c>
    </row>
    <row r="165" spans="1:12" ht="16.5">
      <c r="A165" s="41"/>
      <c r="B165" s="121">
        <f t="shared" si="4"/>
        <v>160</v>
      </c>
      <c r="C165" s="215">
        <v>1</v>
      </c>
      <c r="D165" s="122" t="s">
        <v>543</v>
      </c>
      <c r="E165" s="123" t="s">
        <v>452</v>
      </c>
      <c r="F165" s="123" t="s">
        <v>194</v>
      </c>
      <c r="G165" s="146" t="s">
        <v>45</v>
      </c>
      <c r="H165" s="182">
        <v>142</v>
      </c>
      <c r="I165" s="183" t="s">
        <v>7</v>
      </c>
      <c r="J165" s="124">
        <f t="shared" si="5"/>
        <v>142</v>
      </c>
    </row>
    <row r="166" spans="1:12" ht="78.75">
      <c r="A166" s="41"/>
      <c r="B166" s="121">
        <f t="shared" si="4"/>
        <v>161</v>
      </c>
      <c r="C166" s="215">
        <v>1</v>
      </c>
      <c r="D166" s="122" t="s">
        <v>599</v>
      </c>
      <c r="E166" s="123" t="s">
        <v>452</v>
      </c>
      <c r="F166" s="123" t="s">
        <v>194</v>
      </c>
      <c r="G166" s="146" t="s">
        <v>293</v>
      </c>
      <c r="H166" s="182">
        <v>5670</v>
      </c>
      <c r="I166" s="183" t="s">
        <v>63</v>
      </c>
      <c r="J166" s="124">
        <f t="shared" si="5"/>
        <v>5670</v>
      </c>
    </row>
    <row r="167" spans="1:12" ht="16.5">
      <c r="A167" s="41"/>
      <c r="B167" s="121">
        <f t="shared" si="4"/>
        <v>162</v>
      </c>
      <c r="C167" s="215">
        <v>3</v>
      </c>
      <c r="D167" s="122" t="s">
        <v>296</v>
      </c>
      <c r="E167" s="123" t="s">
        <v>452</v>
      </c>
      <c r="F167" s="123" t="s">
        <v>194</v>
      </c>
      <c r="G167" s="146" t="s">
        <v>294</v>
      </c>
      <c r="H167" s="182">
        <v>41</v>
      </c>
      <c r="I167" s="183" t="s">
        <v>7</v>
      </c>
      <c r="J167" s="124">
        <f t="shared" si="5"/>
        <v>123</v>
      </c>
    </row>
    <row r="168" spans="1:12" ht="16.5">
      <c r="A168" s="41"/>
      <c r="B168" s="121">
        <f t="shared" si="4"/>
        <v>163</v>
      </c>
      <c r="C168" s="215">
        <v>3</v>
      </c>
      <c r="D168" s="122" t="s">
        <v>297</v>
      </c>
      <c r="E168" s="123" t="s">
        <v>452</v>
      </c>
      <c r="F168" s="123" t="s">
        <v>194</v>
      </c>
      <c r="G168" s="146" t="s">
        <v>295</v>
      </c>
      <c r="H168" s="182">
        <v>35</v>
      </c>
      <c r="I168" s="183" t="s">
        <v>7</v>
      </c>
      <c r="J168" s="124">
        <f t="shared" si="5"/>
        <v>105</v>
      </c>
    </row>
    <row r="169" spans="1:12" ht="16.5">
      <c r="A169" s="41"/>
      <c r="B169" s="121">
        <f t="shared" si="4"/>
        <v>164</v>
      </c>
      <c r="C169" s="222">
        <v>24</v>
      </c>
      <c r="D169" s="126" t="s">
        <v>655</v>
      </c>
      <c r="E169" s="127" t="s">
        <v>452</v>
      </c>
      <c r="F169" s="123" t="s">
        <v>195</v>
      </c>
      <c r="G169" s="223" t="s">
        <v>647</v>
      </c>
      <c r="H169" s="224">
        <v>24151</v>
      </c>
      <c r="I169" s="225" t="s">
        <v>7</v>
      </c>
      <c r="J169" s="124">
        <f t="shared" si="5"/>
        <v>579624</v>
      </c>
    </row>
    <row r="170" spans="1:12" ht="16.5">
      <c r="A170" s="41"/>
      <c r="B170" s="121">
        <f t="shared" si="4"/>
        <v>165</v>
      </c>
      <c r="C170" s="222">
        <v>4</v>
      </c>
      <c r="D170" s="126" t="s">
        <v>654</v>
      </c>
      <c r="E170" s="127" t="s">
        <v>452</v>
      </c>
      <c r="F170" s="123" t="s">
        <v>195</v>
      </c>
      <c r="G170" s="223" t="s">
        <v>636</v>
      </c>
      <c r="H170" s="224">
        <v>4554</v>
      </c>
      <c r="I170" s="225" t="s">
        <v>7</v>
      </c>
      <c r="J170" s="124">
        <f t="shared" si="5"/>
        <v>18216</v>
      </c>
    </row>
    <row r="171" spans="1:12" ht="16.5">
      <c r="A171" s="41"/>
      <c r="B171" s="121">
        <f t="shared" si="4"/>
        <v>166</v>
      </c>
      <c r="C171" s="222">
        <v>2</v>
      </c>
      <c r="D171" s="126" t="s">
        <v>676</v>
      </c>
      <c r="E171" s="127" t="s">
        <v>452</v>
      </c>
      <c r="F171" s="123" t="s">
        <v>195</v>
      </c>
      <c r="G171" s="223" t="s">
        <v>637</v>
      </c>
      <c r="H171" s="224">
        <v>3589.96</v>
      </c>
      <c r="I171" s="225" t="s">
        <v>7</v>
      </c>
      <c r="J171" s="124">
        <f t="shared" si="5"/>
        <v>7179.92</v>
      </c>
    </row>
    <row r="172" spans="1:12" ht="16.5">
      <c r="A172" s="41"/>
      <c r="B172" s="121">
        <f t="shared" si="4"/>
        <v>167</v>
      </c>
      <c r="C172" s="222">
        <v>1500</v>
      </c>
      <c r="D172" s="126" t="s">
        <v>659</v>
      </c>
      <c r="E172" s="127" t="s">
        <v>452</v>
      </c>
      <c r="F172" s="123" t="s">
        <v>195</v>
      </c>
      <c r="G172" s="223" t="s">
        <v>642</v>
      </c>
      <c r="H172" s="226">
        <v>60.75</v>
      </c>
      <c r="I172" s="226" t="s">
        <v>66</v>
      </c>
      <c r="J172" s="124">
        <f t="shared" si="5"/>
        <v>91125</v>
      </c>
    </row>
    <row r="173" spans="1:12" ht="16.5">
      <c r="A173" s="41"/>
      <c r="B173" s="121">
        <f t="shared" si="4"/>
        <v>168</v>
      </c>
      <c r="C173" s="222">
        <v>500</v>
      </c>
      <c r="D173" s="126" t="s">
        <v>660</v>
      </c>
      <c r="E173" s="127" t="s">
        <v>452</v>
      </c>
      <c r="F173" s="123" t="s">
        <v>195</v>
      </c>
      <c r="G173" s="223" t="s">
        <v>635</v>
      </c>
      <c r="H173" s="226">
        <v>56.5</v>
      </c>
      <c r="I173" s="226" t="s">
        <v>66</v>
      </c>
      <c r="J173" s="124">
        <f t="shared" si="5"/>
        <v>28250</v>
      </c>
    </row>
    <row r="174" spans="1:12" ht="16.5">
      <c r="A174" s="41"/>
      <c r="B174" s="121">
        <f t="shared" si="4"/>
        <v>169</v>
      </c>
      <c r="C174" s="222">
        <v>300</v>
      </c>
      <c r="D174" s="126" t="s">
        <v>665</v>
      </c>
      <c r="E174" s="127" t="s">
        <v>452</v>
      </c>
      <c r="F174" s="123" t="s">
        <v>195</v>
      </c>
      <c r="G174" s="223" t="s">
        <v>633</v>
      </c>
      <c r="H174" s="226">
        <v>57.45</v>
      </c>
      <c r="I174" s="226" t="s">
        <v>66</v>
      </c>
      <c r="J174" s="124">
        <f t="shared" si="5"/>
        <v>17235</v>
      </c>
    </row>
    <row r="175" spans="1:12" ht="16.5">
      <c r="A175" s="41"/>
      <c r="B175" s="121">
        <f t="shared" si="4"/>
        <v>170</v>
      </c>
      <c r="C175" s="222">
        <v>1</v>
      </c>
      <c r="D175" s="126" t="s">
        <v>664</v>
      </c>
      <c r="E175" s="127" t="s">
        <v>452</v>
      </c>
      <c r="F175" s="123" t="s">
        <v>195</v>
      </c>
      <c r="G175" s="223" t="s">
        <v>648</v>
      </c>
      <c r="H175" s="226">
        <v>40658.78</v>
      </c>
      <c r="I175" s="226" t="s">
        <v>7</v>
      </c>
      <c r="J175" s="124">
        <f t="shared" si="5"/>
        <v>40658.78</v>
      </c>
      <c r="K175" s="221">
        <f>SUM(J134:J175)</f>
        <v>7426854.1399299996</v>
      </c>
      <c r="L175" s="227" t="s">
        <v>677</v>
      </c>
    </row>
    <row r="176" spans="1:12" ht="16.5">
      <c r="A176" s="41"/>
      <c r="B176" s="121">
        <f t="shared" si="4"/>
        <v>171</v>
      </c>
      <c r="C176" s="163">
        <v>1</v>
      </c>
      <c r="D176" s="122" t="s">
        <v>196</v>
      </c>
      <c r="E176" s="123" t="s">
        <v>452</v>
      </c>
      <c r="F176" s="123" t="s">
        <v>194</v>
      </c>
      <c r="G176" s="146" t="s">
        <v>161</v>
      </c>
      <c r="H176" s="182">
        <v>765</v>
      </c>
      <c r="I176" s="183" t="s">
        <v>178</v>
      </c>
      <c r="J176" s="124">
        <f t="shared" si="5"/>
        <v>765</v>
      </c>
    </row>
    <row r="177" spans="1:10" ht="16.5">
      <c r="A177" s="41"/>
      <c r="B177" s="121">
        <f t="shared" si="4"/>
        <v>172</v>
      </c>
      <c r="C177" s="163">
        <v>18</v>
      </c>
      <c r="D177" s="122" t="s">
        <v>245</v>
      </c>
      <c r="E177" s="123" t="s">
        <v>452</v>
      </c>
      <c r="F177" s="123" t="s">
        <v>194</v>
      </c>
      <c r="G177" s="146" t="s">
        <v>13</v>
      </c>
      <c r="H177" s="161">
        <v>1024</v>
      </c>
      <c r="I177" s="162" t="s">
        <v>62</v>
      </c>
      <c r="J177" s="124">
        <f t="shared" si="5"/>
        <v>18432</v>
      </c>
    </row>
    <row r="178" spans="1:10" ht="16.5">
      <c r="A178" s="41"/>
      <c r="B178" s="121">
        <f t="shared" si="4"/>
        <v>173</v>
      </c>
      <c r="C178" s="163">
        <v>18</v>
      </c>
      <c r="D178" s="122" t="s">
        <v>246</v>
      </c>
      <c r="E178" s="123" t="s">
        <v>452</v>
      </c>
      <c r="F178" s="123" t="s">
        <v>194</v>
      </c>
      <c r="G178" s="146" t="s">
        <v>14</v>
      </c>
      <c r="H178" s="161">
        <v>1024</v>
      </c>
      <c r="I178" s="162" t="s">
        <v>62</v>
      </c>
      <c r="J178" s="124">
        <f t="shared" si="5"/>
        <v>18432</v>
      </c>
    </row>
    <row r="179" spans="1:10" ht="94.5">
      <c r="A179" s="41"/>
      <c r="B179" s="121">
        <f t="shared" si="4"/>
        <v>174</v>
      </c>
      <c r="C179" s="163">
        <v>9</v>
      </c>
      <c r="D179" s="122" t="s">
        <v>509</v>
      </c>
      <c r="E179" s="123" t="s">
        <v>452</v>
      </c>
      <c r="F179" s="123" t="s">
        <v>194</v>
      </c>
      <c r="G179" s="146" t="s">
        <v>15</v>
      </c>
      <c r="H179" s="161">
        <v>3299.7</v>
      </c>
      <c r="I179" s="162" t="s">
        <v>7</v>
      </c>
      <c r="J179" s="124">
        <f t="shared" si="5"/>
        <v>29697.3</v>
      </c>
    </row>
    <row r="180" spans="1:10" ht="204.75">
      <c r="A180" s="41"/>
      <c r="B180" s="121">
        <f t="shared" si="4"/>
        <v>175</v>
      </c>
      <c r="C180" s="163">
        <v>5420</v>
      </c>
      <c r="D180" s="122" t="s">
        <v>600</v>
      </c>
      <c r="E180" s="123" t="s">
        <v>452</v>
      </c>
      <c r="F180" s="123" t="s">
        <v>194</v>
      </c>
      <c r="G180" s="146" t="s">
        <v>115</v>
      </c>
      <c r="H180" s="161">
        <v>1073.94</v>
      </c>
      <c r="I180" s="162" t="s">
        <v>5</v>
      </c>
      <c r="J180" s="124">
        <f t="shared" si="5"/>
        <v>5820754.8000000007</v>
      </c>
    </row>
    <row r="181" spans="1:10" ht="78.75">
      <c r="A181" s="41"/>
      <c r="B181" s="121">
        <f t="shared" si="4"/>
        <v>176</v>
      </c>
      <c r="C181" s="163">
        <v>80</v>
      </c>
      <c r="D181" s="122" t="s">
        <v>601</v>
      </c>
      <c r="E181" s="123" t="s">
        <v>452</v>
      </c>
      <c r="F181" s="123" t="s">
        <v>194</v>
      </c>
      <c r="G181" s="146" t="s">
        <v>174</v>
      </c>
      <c r="H181" s="161">
        <v>144.08000000000001</v>
      </c>
      <c r="I181" s="162" t="s">
        <v>5</v>
      </c>
      <c r="J181" s="124">
        <f t="shared" si="5"/>
        <v>11526.400000000001</v>
      </c>
    </row>
    <row r="182" spans="1:10" ht="16.5">
      <c r="A182" s="41"/>
      <c r="B182" s="121">
        <f t="shared" si="4"/>
        <v>177</v>
      </c>
      <c r="C182" s="163">
        <v>55</v>
      </c>
      <c r="D182" s="122" t="s">
        <v>594</v>
      </c>
      <c r="E182" s="123" t="s">
        <v>452</v>
      </c>
      <c r="F182" s="123" t="s">
        <v>194</v>
      </c>
      <c r="G182" s="146" t="s">
        <v>164</v>
      </c>
      <c r="H182" s="161">
        <v>2745</v>
      </c>
      <c r="I182" s="162" t="s">
        <v>7</v>
      </c>
      <c r="J182" s="124">
        <f t="shared" si="5"/>
        <v>150975</v>
      </c>
    </row>
    <row r="183" spans="1:10" ht="16.5">
      <c r="A183" s="41"/>
      <c r="B183" s="121">
        <f t="shared" si="4"/>
        <v>178</v>
      </c>
      <c r="C183" s="163">
        <v>22</v>
      </c>
      <c r="D183" s="122" t="s">
        <v>269</v>
      </c>
      <c r="E183" s="123" t="s">
        <v>452</v>
      </c>
      <c r="F183" s="123" t="s">
        <v>194</v>
      </c>
      <c r="G183" s="146" t="s">
        <v>175</v>
      </c>
      <c r="H183" s="161">
        <v>3725.45</v>
      </c>
      <c r="I183" s="162" t="s">
        <v>7</v>
      </c>
      <c r="J183" s="124">
        <f t="shared" si="5"/>
        <v>81959.899999999994</v>
      </c>
    </row>
    <row r="184" spans="1:10" ht="16.5">
      <c r="A184" s="41"/>
      <c r="B184" s="121">
        <f t="shared" si="4"/>
        <v>179</v>
      </c>
      <c r="C184" s="163">
        <v>1100</v>
      </c>
      <c r="D184" s="122" t="s">
        <v>270</v>
      </c>
      <c r="E184" s="123" t="s">
        <v>452</v>
      </c>
      <c r="F184" s="123" t="s">
        <v>195</v>
      </c>
      <c r="G184" s="146" t="s">
        <v>21</v>
      </c>
      <c r="H184" s="161">
        <v>740</v>
      </c>
      <c r="I184" s="162" t="s">
        <v>5</v>
      </c>
      <c r="J184" s="124">
        <f t="shared" si="5"/>
        <v>814000</v>
      </c>
    </row>
    <row r="185" spans="1:10" ht="16.5">
      <c r="A185" s="41"/>
      <c r="B185" s="121">
        <f t="shared" si="4"/>
        <v>180</v>
      </c>
      <c r="C185" s="163">
        <v>100</v>
      </c>
      <c r="D185" s="122" t="s">
        <v>271</v>
      </c>
      <c r="E185" s="123" t="s">
        <v>452</v>
      </c>
      <c r="F185" s="123" t="s">
        <v>195</v>
      </c>
      <c r="G185" s="146" t="s">
        <v>176</v>
      </c>
      <c r="H185" s="161">
        <v>759</v>
      </c>
      <c r="I185" s="162" t="s">
        <v>5</v>
      </c>
      <c r="J185" s="124">
        <f t="shared" si="5"/>
        <v>75900</v>
      </c>
    </row>
    <row r="186" spans="1:10" ht="16.5">
      <c r="A186" s="41"/>
      <c r="B186" s="121">
        <f t="shared" si="4"/>
        <v>181</v>
      </c>
      <c r="C186" s="163">
        <v>200</v>
      </c>
      <c r="D186" s="122" t="s">
        <v>272</v>
      </c>
      <c r="E186" s="123" t="s">
        <v>452</v>
      </c>
      <c r="F186" s="123" t="s">
        <v>195</v>
      </c>
      <c r="G186" s="146" t="s">
        <v>177</v>
      </c>
      <c r="H186" s="161">
        <v>80</v>
      </c>
      <c r="I186" s="162" t="s">
        <v>5</v>
      </c>
      <c r="J186" s="124">
        <f t="shared" si="5"/>
        <v>16000</v>
      </c>
    </row>
    <row r="187" spans="1:10" ht="31.5">
      <c r="A187" s="41"/>
      <c r="B187" s="121">
        <f t="shared" si="4"/>
        <v>182</v>
      </c>
      <c r="C187" s="163">
        <v>16</v>
      </c>
      <c r="D187" s="122" t="s">
        <v>273</v>
      </c>
      <c r="E187" s="123" t="s">
        <v>452</v>
      </c>
      <c r="F187" s="123" t="s">
        <v>194</v>
      </c>
      <c r="G187" s="146" t="s">
        <v>17</v>
      </c>
      <c r="H187" s="161">
        <v>2370.63</v>
      </c>
      <c r="I187" s="162" t="s">
        <v>7</v>
      </c>
      <c r="J187" s="124">
        <f t="shared" si="5"/>
        <v>37930.080000000002</v>
      </c>
    </row>
    <row r="188" spans="1:10" ht="47.25">
      <c r="A188" s="41"/>
      <c r="B188" s="121">
        <f t="shared" si="4"/>
        <v>183</v>
      </c>
      <c r="C188" s="163">
        <v>5000</v>
      </c>
      <c r="D188" s="122" t="s">
        <v>497</v>
      </c>
      <c r="E188" s="123" t="s">
        <v>452</v>
      </c>
      <c r="F188" s="123" t="s">
        <v>194</v>
      </c>
      <c r="G188" s="146" t="s">
        <v>168</v>
      </c>
      <c r="H188" s="161">
        <v>30</v>
      </c>
      <c r="I188" s="162" t="s">
        <v>5</v>
      </c>
      <c r="J188" s="124">
        <f t="shared" si="5"/>
        <v>150000</v>
      </c>
    </row>
    <row r="189" spans="1:10" ht="63">
      <c r="A189" s="41"/>
      <c r="B189" s="121">
        <f t="shared" si="4"/>
        <v>184</v>
      </c>
      <c r="C189" s="163">
        <v>16</v>
      </c>
      <c r="D189" s="122" t="s">
        <v>596</v>
      </c>
      <c r="E189" s="123" t="s">
        <v>452</v>
      </c>
      <c r="F189" s="123" t="s">
        <v>194</v>
      </c>
      <c r="G189" s="146" t="s">
        <v>116</v>
      </c>
      <c r="H189" s="161">
        <v>512.54999999999995</v>
      </c>
      <c r="I189" s="162" t="s">
        <v>7</v>
      </c>
      <c r="J189" s="124">
        <f t="shared" si="5"/>
        <v>8200.7999999999993</v>
      </c>
    </row>
    <row r="190" spans="1:10" ht="47.25">
      <c r="A190" s="41"/>
      <c r="B190" s="121">
        <f t="shared" si="4"/>
        <v>185</v>
      </c>
      <c r="C190" s="163">
        <v>16</v>
      </c>
      <c r="D190" s="122" t="s">
        <v>264</v>
      </c>
      <c r="E190" s="123" t="s">
        <v>452</v>
      </c>
      <c r="F190" s="123" t="s">
        <v>194</v>
      </c>
      <c r="G190" s="146" t="s">
        <v>31</v>
      </c>
      <c r="H190" s="161">
        <v>1132</v>
      </c>
      <c r="I190" s="162" t="s">
        <v>7</v>
      </c>
      <c r="J190" s="124">
        <f t="shared" si="5"/>
        <v>18112</v>
      </c>
    </row>
    <row r="191" spans="1:10" ht="47.25">
      <c r="A191" s="41"/>
      <c r="B191" s="121">
        <f t="shared" si="4"/>
        <v>186</v>
      </c>
      <c r="C191" s="163">
        <v>8</v>
      </c>
      <c r="D191" s="122" t="s">
        <v>369</v>
      </c>
      <c r="E191" s="123" t="s">
        <v>452</v>
      </c>
      <c r="F191" s="123" t="s">
        <v>194</v>
      </c>
      <c r="G191" s="146" t="s">
        <v>151</v>
      </c>
      <c r="H191" s="161">
        <v>990.68</v>
      </c>
      <c r="I191" s="162" t="s">
        <v>7</v>
      </c>
      <c r="J191" s="124">
        <f t="shared" si="5"/>
        <v>7925.44</v>
      </c>
    </row>
    <row r="192" spans="1:10" ht="78.75">
      <c r="A192" s="41"/>
      <c r="B192" s="121">
        <f t="shared" si="4"/>
        <v>187</v>
      </c>
      <c r="C192" s="163">
        <v>8</v>
      </c>
      <c r="D192" s="122" t="s">
        <v>381</v>
      </c>
      <c r="E192" s="123" t="s">
        <v>452</v>
      </c>
      <c r="F192" s="123" t="s">
        <v>194</v>
      </c>
      <c r="G192" s="146" t="s">
        <v>152</v>
      </c>
      <c r="H192" s="161">
        <v>2643.83</v>
      </c>
      <c r="I192" s="162" t="s">
        <v>7</v>
      </c>
      <c r="J192" s="124">
        <f t="shared" si="5"/>
        <v>21150.639999999999</v>
      </c>
    </row>
    <row r="193" spans="1:10" ht="63">
      <c r="A193" s="41"/>
      <c r="B193" s="121">
        <f t="shared" si="4"/>
        <v>188</v>
      </c>
      <c r="C193" s="163">
        <v>208.3</v>
      </c>
      <c r="D193" s="122" t="s">
        <v>513</v>
      </c>
      <c r="E193" s="123" t="s">
        <v>452</v>
      </c>
      <c r="F193" s="123" t="s">
        <v>194</v>
      </c>
      <c r="G193" s="146" t="s">
        <v>51</v>
      </c>
      <c r="H193" s="161">
        <v>41</v>
      </c>
      <c r="I193" s="162" t="s">
        <v>6</v>
      </c>
      <c r="J193" s="124">
        <f t="shared" si="5"/>
        <v>8540.3000000000011</v>
      </c>
    </row>
    <row r="194" spans="1:10" ht="47.25">
      <c r="A194" s="41"/>
      <c r="B194" s="121">
        <f t="shared" si="4"/>
        <v>189</v>
      </c>
      <c r="C194" s="163">
        <v>7.52</v>
      </c>
      <c r="D194" s="146" t="s">
        <v>371</v>
      </c>
      <c r="E194" s="123" t="s">
        <v>452</v>
      </c>
      <c r="F194" s="123" t="s">
        <v>194</v>
      </c>
      <c r="G194" s="146" t="s">
        <v>32</v>
      </c>
      <c r="H194" s="161">
        <v>6579</v>
      </c>
      <c r="I194" s="162" t="s">
        <v>65</v>
      </c>
      <c r="J194" s="124">
        <f t="shared" si="5"/>
        <v>49474.079999999994</v>
      </c>
    </row>
    <row r="195" spans="1:10" ht="31.5">
      <c r="A195" s="41"/>
      <c r="B195" s="121">
        <f t="shared" si="4"/>
        <v>190</v>
      </c>
      <c r="C195" s="163">
        <v>0.248</v>
      </c>
      <c r="D195" s="146" t="s">
        <v>235</v>
      </c>
      <c r="E195" s="123" t="s">
        <v>452</v>
      </c>
      <c r="F195" s="123" t="s">
        <v>194</v>
      </c>
      <c r="G195" s="146" t="s">
        <v>153</v>
      </c>
      <c r="H195" s="161">
        <v>3892.98</v>
      </c>
      <c r="I195" s="162" t="s">
        <v>65</v>
      </c>
      <c r="J195" s="124">
        <f t="shared" ref="J195:J259" si="6">C195*H195</f>
        <v>965.45903999999996</v>
      </c>
    </row>
    <row r="196" spans="1:10" ht="78.75">
      <c r="A196" s="41"/>
      <c r="B196" s="121">
        <f t="shared" si="4"/>
        <v>191</v>
      </c>
      <c r="C196" s="163">
        <v>0.9</v>
      </c>
      <c r="D196" s="146" t="s">
        <v>255</v>
      </c>
      <c r="E196" s="123" t="s">
        <v>452</v>
      </c>
      <c r="F196" s="123" t="s">
        <v>194</v>
      </c>
      <c r="G196" s="146" t="s">
        <v>114</v>
      </c>
      <c r="H196" s="161">
        <v>3426</v>
      </c>
      <c r="I196" s="162" t="s">
        <v>64</v>
      </c>
      <c r="J196" s="124">
        <f t="shared" si="6"/>
        <v>3083.4</v>
      </c>
    </row>
    <row r="197" spans="1:10" ht="31.5">
      <c r="A197" s="41"/>
      <c r="B197" s="121">
        <f t="shared" si="4"/>
        <v>192</v>
      </c>
      <c r="C197" s="163">
        <v>8</v>
      </c>
      <c r="D197" s="146" t="s">
        <v>276</v>
      </c>
      <c r="E197" s="123" t="s">
        <v>452</v>
      </c>
      <c r="F197" s="123" t="s">
        <v>194</v>
      </c>
      <c r="G197" s="146" t="s">
        <v>43</v>
      </c>
      <c r="H197" s="161">
        <v>3200</v>
      </c>
      <c r="I197" s="162" t="s">
        <v>7</v>
      </c>
      <c r="J197" s="124">
        <f t="shared" si="6"/>
        <v>25600</v>
      </c>
    </row>
    <row r="198" spans="1:10" ht="16.5">
      <c r="A198" s="41"/>
      <c r="B198" s="121">
        <f t="shared" si="4"/>
        <v>193</v>
      </c>
      <c r="C198" s="163">
        <v>8</v>
      </c>
      <c r="D198" s="146" t="s">
        <v>515</v>
      </c>
      <c r="E198" s="123" t="s">
        <v>452</v>
      </c>
      <c r="F198" s="123" t="s">
        <v>195</v>
      </c>
      <c r="G198" s="146" t="s">
        <v>171</v>
      </c>
      <c r="H198" s="161">
        <v>2789</v>
      </c>
      <c r="I198" s="162" t="s">
        <v>7</v>
      </c>
      <c r="J198" s="124">
        <f t="shared" si="6"/>
        <v>22312</v>
      </c>
    </row>
    <row r="199" spans="1:10" ht="63">
      <c r="A199" s="41"/>
      <c r="B199" s="121">
        <f t="shared" si="4"/>
        <v>194</v>
      </c>
      <c r="C199" s="163">
        <v>8</v>
      </c>
      <c r="D199" s="146" t="s">
        <v>277</v>
      </c>
      <c r="E199" s="123" t="s">
        <v>452</v>
      </c>
      <c r="F199" s="123" t="s">
        <v>194</v>
      </c>
      <c r="G199" s="146" t="s">
        <v>12</v>
      </c>
      <c r="H199" s="161">
        <v>1234.2</v>
      </c>
      <c r="I199" s="162" t="s">
        <v>7</v>
      </c>
      <c r="J199" s="124">
        <f t="shared" si="6"/>
        <v>9873.6</v>
      </c>
    </row>
    <row r="200" spans="1:10" ht="63">
      <c r="A200" s="41"/>
      <c r="B200" s="121">
        <f t="shared" ref="B200:B263" si="7">B199+1</f>
        <v>195</v>
      </c>
      <c r="C200" s="163">
        <v>8</v>
      </c>
      <c r="D200" s="146" t="s">
        <v>267</v>
      </c>
      <c r="E200" s="123" t="s">
        <v>452</v>
      </c>
      <c r="F200" s="123" t="s">
        <v>194</v>
      </c>
      <c r="G200" s="146" t="s">
        <v>20</v>
      </c>
      <c r="H200" s="161">
        <v>386</v>
      </c>
      <c r="I200" s="162" t="s">
        <v>7</v>
      </c>
      <c r="J200" s="124">
        <f t="shared" si="6"/>
        <v>3088</v>
      </c>
    </row>
    <row r="201" spans="1:10" ht="78.75">
      <c r="A201" s="41"/>
      <c r="B201" s="121">
        <f t="shared" si="7"/>
        <v>196</v>
      </c>
      <c r="C201" s="163">
        <v>55</v>
      </c>
      <c r="D201" s="185" t="s">
        <v>278</v>
      </c>
      <c r="E201" s="123" t="s">
        <v>452</v>
      </c>
      <c r="F201" s="123" t="s">
        <v>195</v>
      </c>
      <c r="G201" s="185" t="s">
        <v>172</v>
      </c>
      <c r="H201" s="182">
        <v>484</v>
      </c>
      <c r="I201" s="183" t="s">
        <v>7</v>
      </c>
      <c r="J201" s="124">
        <f t="shared" si="6"/>
        <v>26620</v>
      </c>
    </row>
    <row r="202" spans="1:10" ht="16.5">
      <c r="A202" s="41"/>
      <c r="B202" s="121">
        <f t="shared" si="7"/>
        <v>197</v>
      </c>
      <c r="C202" s="163">
        <v>8</v>
      </c>
      <c r="D202" s="146" t="s">
        <v>268</v>
      </c>
      <c r="E202" s="123" t="s">
        <v>452</v>
      </c>
      <c r="F202" s="123" t="s">
        <v>194</v>
      </c>
      <c r="G202" s="146" t="s">
        <v>173</v>
      </c>
      <c r="H202" s="161">
        <v>53</v>
      </c>
      <c r="I202" s="162" t="s">
        <v>7</v>
      </c>
      <c r="J202" s="124">
        <f t="shared" si="6"/>
        <v>424</v>
      </c>
    </row>
    <row r="203" spans="1:10" ht="16.5">
      <c r="A203" s="41"/>
      <c r="B203" s="121">
        <f t="shared" si="7"/>
        <v>198</v>
      </c>
      <c r="C203" s="163">
        <v>100</v>
      </c>
      <c r="D203" s="146" t="s">
        <v>375</v>
      </c>
      <c r="E203" s="123" t="s">
        <v>452</v>
      </c>
      <c r="F203" s="123" t="s">
        <v>195</v>
      </c>
      <c r="G203" s="146" t="s">
        <v>137</v>
      </c>
      <c r="H203" s="161">
        <v>117.5</v>
      </c>
      <c r="I203" s="162" t="s">
        <v>66</v>
      </c>
      <c r="J203" s="124">
        <f t="shared" si="6"/>
        <v>11750</v>
      </c>
    </row>
    <row r="204" spans="1:10" ht="16.5">
      <c r="A204" s="41"/>
      <c r="B204" s="121">
        <f t="shared" si="7"/>
        <v>199</v>
      </c>
      <c r="C204" s="163">
        <v>8</v>
      </c>
      <c r="D204" s="146" t="s">
        <v>286</v>
      </c>
      <c r="E204" s="123" t="s">
        <v>452</v>
      </c>
      <c r="F204" s="123" t="s">
        <v>194</v>
      </c>
      <c r="G204" s="146" t="s">
        <v>285</v>
      </c>
      <c r="H204" s="161">
        <v>146.63</v>
      </c>
      <c r="I204" s="162" t="s">
        <v>7</v>
      </c>
      <c r="J204" s="124">
        <f t="shared" si="6"/>
        <v>1173.04</v>
      </c>
    </row>
    <row r="205" spans="1:10" ht="31.5">
      <c r="A205" s="41"/>
      <c r="B205" s="121">
        <f t="shared" si="7"/>
        <v>200</v>
      </c>
      <c r="C205" s="163">
        <v>8</v>
      </c>
      <c r="D205" s="146" t="s">
        <v>287</v>
      </c>
      <c r="E205" s="123" t="s">
        <v>452</v>
      </c>
      <c r="F205" s="123" t="s">
        <v>194</v>
      </c>
      <c r="G205" s="146" t="s">
        <v>45</v>
      </c>
      <c r="H205" s="161">
        <v>142</v>
      </c>
      <c r="I205" s="162" t="s">
        <v>7</v>
      </c>
      <c r="J205" s="124">
        <f t="shared" si="6"/>
        <v>1136</v>
      </c>
    </row>
    <row r="206" spans="1:10" ht="16.5">
      <c r="A206" s="41"/>
      <c r="B206" s="121">
        <f t="shared" si="7"/>
        <v>201</v>
      </c>
      <c r="C206" s="163">
        <v>22</v>
      </c>
      <c r="D206" s="122" t="s">
        <v>656</v>
      </c>
      <c r="E206" s="123" t="s">
        <v>452</v>
      </c>
      <c r="F206" s="123" t="s">
        <v>195</v>
      </c>
      <c r="G206" s="146" t="s">
        <v>649</v>
      </c>
      <c r="H206" s="161">
        <v>4110.17</v>
      </c>
      <c r="I206" s="162" t="s">
        <v>7</v>
      </c>
      <c r="J206" s="124">
        <f t="shared" si="6"/>
        <v>90423.74</v>
      </c>
    </row>
    <row r="207" spans="1:10" ht="16.5">
      <c r="A207" s="41"/>
      <c r="B207" s="121">
        <f t="shared" si="7"/>
        <v>202</v>
      </c>
      <c r="C207" s="163">
        <v>8</v>
      </c>
      <c r="D207" s="122" t="s">
        <v>657</v>
      </c>
      <c r="E207" s="123" t="s">
        <v>452</v>
      </c>
      <c r="F207" s="123" t="s">
        <v>195</v>
      </c>
      <c r="G207" s="146" t="s">
        <v>650</v>
      </c>
      <c r="H207" s="161">
        <v>1372.88</v>
      </c>
      <c r="I207" s="162" t="s">
        <v>7</v>
      </c>
      <c r="J207" s="124">
        <f t="shared" si="6"/>
        <v>10983.04</v>
      </c>
    </row>
    <row r="208" spans="1:10" ht="16.5">
      <c r="A208" s="41"/>
      <c r="B208" s="121">
        <f t="shared" si="7"/>
        <v>203</v>
      </c>
      <c r="C208" s="163">
        <v>8</v>
      </c>
      <c r="D208" s="122" t="s">
        <v>658</v>
      </c>
      <c r="E208" s="123" t="s">
        <v>452</v>
      </c>
      <c r="F208" s="123" t="s">
        <v>195</v>
      </c>
      <c r="G208" s="146" t="s">
        <v>651</v>
      </c>
      <c r="H208" s="161">
        <v>1459.83</v>
      </c>
      <c r="I208" s="162" t="s">
        <v>7</v>
      </c>
      <c r="J208" s="124">
        <f t="shared" si="6"/>
        <v>11678.64</v>
      </c>
    </row>
    <row r="209" spans="1:12" ht="16.5">
      <c r="A209" s="41"/>
      <c r="B209" s="121">
        <f t="shared" si="7"/>
        <v>204</v>
      </c>
      <c r="C209" s="163">
        <v>4000</v>
      </c>
      <c r="D209" s="122" t="s">
        <v>659</v>
      </c>
      <c r="E209" s="123" t="s">
        <v>452</v>
      </c>
      <c r="F209" s="123" t="s">
        <v>195</v>
      </c>
      <c r="G209" s="146" t="s">
        <v>642</v>
      </c>
      <c r="H209" s="161">
        <v>60.75</v>
      </c>
      <c r="I209" s="162" t="s">
        <v>66</v>
      </c>
      <c r="J209" s="124">
        <f t="shared" si="6"/>
        <v>243000</v>
      </c>
    </row>
    <row r="210" spans="1:12" ht="16.5">
      <c r="A210" s="41"/>
      <c r="B210" s="121">
        <f t="shared" si="7"/>
        <v>205</v>
      </c>
      <c r="C210" s="163">
        <v>500</v>
      </c>
      <c r="D210" s="122" t="s">
        <v>660</v>
      </c>
      <c r="E210" s="123" t="s">
        <v>452</v>
      </c>
      <c r="F210" s="123" t="s">
        <v>195</v>
      </c>
      <c r="G210" s="146" t="s">
        <v>635</v>
      </c>
      <c r="H210" s="161">
        <v>56.5</v>
      </c>
      <c r="I210" s="162" t="s">
        <v>66</v>
      </c>
      <c r="J210" s="124">
        <f t="shared" si="6"/>
        <v>28250</v>
      </c>
    </row>
    <row r="211" spans="1:12" ht="16.5">
      <c r="A211" s="41"/>
      <c r="B211" s="121">
        <f t="shared" si="7"/>
        <v>206</v>
      </c>
      <c r="C211" s="163">
        <v>600</v>
      </c>
      <c r="D211" s="122" t="s">
        <v>661</v>
      </c>
      <c r="E211" s="123" t="s">
        <v>452</v>
      </c>
      <c r="F211" s="123" t="s">
        <v>195</v>
      </c>
      <c r="G211" s="146" t="s">
        <v>641</v>
      </c>
      <c r="H211" s="161">
        <v>58.45</v>
      </c>
      <c r="I211" s="162" t="s">
        <v>66</v>
      </c>
      <c r="J211" s="124">
        <f t="shared" si="6"/>
        <v>35070</v>
      </c>
    </row>
    <row r="212" spans="1:12" ht="16.5">
      <c r="A212" s="41"/>
      <c r="B212" s="121">
        <f t="shared" si="7"/>
        <v>207</v>
      </c>
      <c r="C212" s="163">
        <v>300</v>
      </c>
      <c r="D212" s="122" t="s">
        <v>662</v>
      </c>
      <c r="E212" s="123" t="s">
        <v>452</v>
      </c>
      <c r="F212" s="123" t="s">
        <v>195</v>
      </c>
      <c r="G212" s="146" t="s">
        <v>652</v>
      </c>
      <c r="H212" s="161">
        <v>57.25</v>
      </c>
      <c r="I212" s="162" t="s">
        <v>66</v>
      </c>
      <c r="J212" s="124">
        <f t="shared" si="6"/>
        <v>17175</v>
      </c>
    </row>
    <row r="213" spans="1:12" ht="16.5">
      <c r="A213" s="41"/>
      <c r="B213" s="121">
        <f t="shared" si="7"/>
        <v>208</v>
      </c>
      <c r="C213" s="163">
        <v>8</v>
      </c>
      <c r="D213" s="122" t="s">
        <v>663</v>
      </c>
      <c r="E213" s="123" t="s">
        <v>452</v>
      </c>
      <c r="F213" s="123" t="s">
        <v>195</v>
      </c>
      <c r="G213" s="146" t="s">
        <v>653</v>
      </c>
      <c r="H213" s="161">
        <v>30847.46</v>
      </c>
      <c r="I213" s="162" t="s">
        <v>7</v>
      </c>
      <c r="J213" s="124">
        <f t="shared" si="6"/>
        <v>246779.68</v>
      </c>
      <c r="K213" s="221">
        <f>SUM(J176:J213)</f>
        <v>8129161.3390400009</v>
      </c>
      <c r="L213" s="227" t="s">
        <v>284</v>
      </c>
    </row>
    <row r="214" spans="1:12" ht="16.5">
      <c r="A214" s="41"/>
      <c r="B214" s="121">
        <f t="shared" si="7"/>
        <v>209</v>
      </c>
      <c r="C214" s="163">
        <v>2</v>
      </c>
      <c r="D214" s="122" t="s">
        <v>266</v>
      </c>
      <c r="E214" s="123" t="s">
        <v>452</v>
      </c>
      <c r="F214" s="123" t="s">
        <v>194</v>
      </c>
      <c r="G214" s="146" t="s">
        <v>42</v>
      </c>
      <c r="H214" s="161">
        <v>4500</v>
      </c>
      <c r="I214" s="162" t="s">
        <v>7</v>
      </c>
      <c r="J214" s="124">
        <f t="shared" si="6"/>
        <v>9000</v>
      </c>
    </row>
    <row r="215" spans="1:12" ht="16.5">
      <c r="A215" s="41"/>
      <c r="B215" s="121">
        <f t="shared" si="7"/>
        <v>210</v>
      </c>
      <c r="C215" s="163">
        <v>1</v>
      </c>
      <c r="D215" s="122" t="s">
        <v>265</v>
      </c>
      <c r="E215" s="123" t="s">
        <v>452</v>
      </c>
      <c r="F215" s="123" t="s">
        <v>194</v>
      </c>
      <c r="G215" s="146" t="s">
        <v>50</v>
      </c>
      <c r="H215" s="161">
        <v>880</v>
      </c>
      <c r="I215" s="162" t="s">
        <v>63</v>
      </c>
      <c r="J215" s="124">
        <f t="shared" si="6"/>
        <v>880</v>
      </c>
    </row>
    <row r="216" spans="1:12" ht="16.5">
      <c r="A216" s="41"/>
      <c r="B216" s="121">
        <f t="shared" si="7"/>
        <v>211</v>
      </c>
      <c r="C216" s="163">
        <v>1</v>
      </c>
      <c r="D216" s="122" t="s">
        <v>211</v>
      </c>
      <c r="E216" s="123" t="s">
        <v>452</v>
      </c>
      <c r="F216" s="123" t="s">
        <v>194</v>
      </c>
      <c r="G216" s="146" t="s">
        <v>68</v>
      </c>
      <c r="H216" s="161">
        <v>1024</v>
      </c>
      <c r="I216" s="162" t="s">
        <v>7</v>
      </c>
      <c r="J216" s="124">
        <f t="shared" si="6"/>
        <v>1024</v>
      </c>
    </row>
    <row r="217" spans="1:12" ht="16.5">
      <c r="A217" s="41"/>
      <c r="B217" s="121">
        <f t="shared" si="7"/>
        <v>212</v>
      </c>
      <c r="C217" s="163">
        <v>1</v>
      </c>
      <c r="D217" s="122" t="s">
        <v>212</v>
      </c>
      <c r="E217" s="123" t="s">
        <v>452</v>
      </c>
      <c r="F217" s="123" t="s">
        <v>194</v>
      </c>
      <c r="G217" s="146" t="s">
        <v>69</v>
      </c>
      <c r="H217" s="161">
        <v>1044.48</v>
      </c>
      <c r="I217" s="162" t="s">
        <v>7</v>
      </c>
      <c r="J217" s="124">
        <f t="shared" si="6"/>
        <v>1044.48</v>
      </c>
    </row>
    <row r="218" spans="1:12" ht="94.5">
      <c r="A218" s="41"/>
      <c r="B218" s="121">
        <f t="shared" si="7"/>
        <v>213</v>
      </c>
      <c r="C218" s="163">
        <v>1</v>
      </c>
      <c r="D218" s="122" t="s">
        <v>441</v>
      </c>
      <c r="E218" s="123" t="s">
        <v>452</v>
      </c>
      <c r="F218" s="123" t="s">
        <v>194</v>
      </c>
      <c r="G218" s="146" t="s">
        <v>15</v>
      </c>
      <c r="H218" s="161">
        <v>3299.7</v>
      </c>
      <c r="I218" s="162" t="s">
        <v>7</v>
      </c>
      <c r="J218" s="124">
        <f t="shared" si="6"/>
        <v>3299.7</v>
      </c>
    </row>
    <row r="219" spans="1:12" ht="16.5">
      <c r="A219" s="41"/>
      <c r="B219" s="121">
        <f t="shared" si="7"/>
        <v>214</v>
      </c>
      <c r="C219" s="163">
        <v>4.8</v>
      </c>
      <c r="D219" s="122" t="s">
        <v>383</v>
      </c>
      <c r="E219" s="123" t="s">
        <v>452</v>
      </c>
      <c r="F219" s="123" t="s">
        <v>194</v>
      </c>
      <c r="G219" s="146" t="s">
        <v>299</v>
      </c>
      <c r="H219" s="161">
        <v>331</v>
      </c>
      <c r="I219" s="162" t="s">
        <v>65</v>
      </c>
      <c r="J219" s="124">
        <f t="shared" si="6"/>
        <v>1588.8</v>
      </c>
    </row>
    <row r="220" spans="1:12" ht="47.25">
      <c r="A220" s="41"/>
      <c r="B220" s="121">
        <f t="shared" si="7"/>
        <v>215</v>
      </c>
      <c r="C220" s="163">
        <v>6</v>
      </c>
      <c r="D220" s="122" t="s">
        <v>443</v>
      </c>
      <c r="E220" s="123" t="s">
        <v>452</v>
      </c>
      <c r="F220" s="123" t="s">
        <v>194</v>
      </c>
      <c r="G220" s="146" t="s">
        <v>46</v>
      </c>
      <c r="H220" s="161">
        <v>5160</v>
      </c>
      <c r="I220" s="162" t="s">
        <v>65</v>
      </c>
      <c r="J220" s="124">
        <f t="shared" si="6"/>
        <v>30960</v>
      </c>
    </row>
    <row r="221" spans="1:12" ht="16.5">
      <c r="A221" s="41"/>
      <c r="B221" s="121">
        <f t="shared" si="7"/>
        <v>216</v>
      </c>
      <c r="C221" s="163">
        <v>6.4</v>
      </c>
      <c r="D221" s="122" t="s">
        <v>289</v>
      </c>
      <c r="E221" s="123" t="s">
        <v>452</v>
      </c>
      <c r="F221" s="123" t="s">
        <v>194</v>
      </c>
      <c r="G221" s="146" t="s">
        <v>288</v>
      </c>
      <c r="H221" s="161">
        <v>373</v>
      </c>
      <c r="I221" s="162" t="s">
        <v>300</v>
      </c>
      <c r="J221" s="124">
        <f t="shared" si="6"/>
        <v>2387.2000000000003</v>
      </c>
    </row>
    <row r="222" spans="1:12" ht="31.5">
      <c r="A222" s="41"/>
      <c r="B222" s="121">
        <f t="shared" si="7"/>
        <v>217</v>
      </c>
      <c r="C222" s="163">
        <v>1</v>
      </c>
      <c r="D222" s="122" t="s">
        <v>384</v>
      </c>
      <c r="E222" s="123" t="s">
        <v>452</v>
      </c>
      <c r="F222" s="123" t="s">
        <v>194</v>
      </c>
      <c r="G222" s="146" t="s">
        <v>301</v>
      </c>
      <c r="H222" s="161">
        <v>160</v>
      </c>
      <c r="I222" s="162" t="s">
        <v>7</v>
      </c>
      <c r="J222" s="124">
        <f t="shared" si="6"/>
        <v>160</v>
      </c>
    </row>
    <row r="223" spans="1:12" ht="16.5">
      <c r="A223" s="41"/>
      <c r="B223" s="121">
        <f t="shared" si="7"/>
        <v>218</v>
      </c>
      <c r="C223" s="163">
        <v>1</v>
      </c>
      <c r="D223" s="122" t="s">
        <v>281</v>
      </c>
      <c r="E223" s="123" t="s">
        <v>452</v>
      </c>
      <c r="F223" s="123" t="s">
        <v>194</v>
      </c>
      <c r="G223" s="146" t="s">
        <v>47</v>
      </c>
      <c r="H223" s="161">
        <v>12500</v>
      </c>
      <c r="I223" s="162" t="s">
        <v>7</v>
      </c>
      <c r="J223" s="124">
        <f t="shared" si="6"/>
        <v>12500</v>
      </c>
    </row>
    <row r="224" spans="1:12" ht="16.5">
      <c r="A224" s="41"/>
      <c r="B224" s="121">
        <f t="shared" si="7"/>
        <v>219</v>
      </c>
      <c r="C224" s="163">
        <v>1</v>
      </c>
      <c r="D224" s="122" t="s">
        <v>329</v>
      </c>
      <c r="E224" s="123" t="s">
        <v>452</v>
      </c>
      <c r="F224" s="123" t="s">
        <v>194</v>
      </c>
      <c r="G224" s="146" t="s">
        <v>181</v>
      </c>
      <c r="H224" s="161">
        <v>1079</v>
      </c>
      <c r="I224" s="162" t="s">
        <v>63</v>
      </c>
      <c r="J224" s="124">
        <f t="shared" si="6"/>
        <v>1079</v>
      </c>
    </row>
    <row r="225" spans="1:10" ht="63">
      <c r="A225" s="41"/>
      <c r="B225" s="121">
        <f t="shared" si="7"/>
        <v>220</v>
      </c>
      <c r="C225" s="163">
        <v>1</v>
      </c>
      <c r="D225" s="122" t="s">
        <v>385</v>
      </c>
      <c r="E225" s="123" t="s">
        <v>452</v>
      </c>
      <c r="F225" s="123" t="s">
        <v>194</v>
      </c>
      <c r="G225" s="146" t="s">
        <v>302</v>
      </c>
      <c r="H225" s="161">
        <v>1729</v>
      </c>
      <c r="I225" s="162" t="s">
        <v>7</v>
      </c>
      <c r="J225" s="124">
        <f t="shared" si="6"/>
        <v>1729</v>
      </c>
    </row>
    <row r="226" spans="1:10" ht="47.25">
      <c r="A226" s="41"/>
      <c r="B226" s="121">
        <f t="shared" si="7"/>
        <v>221</v>
      </c>
      <c r="C226" s="163">
        <v>2</v>
      </c>
      <c r="D226" s="122" t="s">
        <v>602</v>
      </c>
      <c r="E226" s="123" t="s">
        <v>452</v>
      </c>
      <c r="F226" s="123" t="s">
        <v>194</v>
      </c>
      <c r="G226" s="146" t="s">
        <v>48</v>
      </c>
      <c r="H226" s="161">
        <v>928</v>
      </c>
      <c r="I226" s="162" t="s">
        <v>7</v>
      </c>
      <c r="J226" s="124">
        <f t="shared" si="6"/>
        <v>1856</v>
      </c>
    </row>
    <row r="227" spans="1:10" ht="47.25">
      <c r="A227" s="41"/>
      <c r="B227" s="121">
        <f t="shared" si="7"/>
        <v>222</v>
      </c>
      <c r="C227" s="163">
        <v>1.526</v>
      </c>
      <c r="D227" s="122" t="s">
        <v>371</v>
      </c>
      <c r="E227" s="123" t="s">
        <v>452</v>
      </c>
      <c r="F227" s="123" t="s">
        <v>194</v>
      </c>
      <c r="G227" s="191" t="s">
        <v>32</v>
      </c>
      <c r="H227" s="174">
        <v>6579</v>
      </c>
      <c r="I227" s="190" t="s">
        <v>65</v>
      </c>
      <c r="J227" s="124">
        <f t="shared" si="6"/>
        <v>10039.554</v>
      </c>
    </row>
    <row r="228" spans="1:10" ht="31.5">
      <c r="A228" s="41"/>
      <c r="B228" s="121">
        <f t="shared" si="7"/>
        <v>223</v>
      </c>
      <c r="C228" s="163">
        <v>6.2E-2</v>
      </c>
      <c r="D228" s="122" t="s">
        <v>235</v>
      </c>
      <c r="E228" s="123" t="s">
        <v>452</v>
      </c>
      <c r="F228" s="123" t="s">
        <v>194</v>
      </c>
      <c r="G228" s="191" t="s">
        <v>153</v>
      </c>
      <c r="H228" s="174">
        <v>3893.06</v>
      </c>
      <c r="I228" s="190" t="s">
        <v>65</v>
      </c>
      <c r="J228" s="124">
        <f t="shared" si="6"/>
        <v>241.36972</v>
      </c>
    </row>
    <row r="229" spans="1:10" ht="94.5">
      <c r="A229" s="41"/>
      <c r="B229" s="121">
        <f t="shared" si="7"/>
        <v>224</v>
      </c>
      <c r="C229" s="163">
        <v>2</v>
      </c>
      <c r="D229" s="122" t="s">
        <v>387</v>
      </c>
      <c r="E229" s="123" t="s">
        <v>452</v>
      </c>
      <c r="F229" s="123" t="s">
        <v>195</v>
      </c>
      <c r="G229" s="191" t="s">
        <v>25</v>
      </c>
      <c r="H229" s="174">
        <v>13913</v>
      </c>
      <c r="I229" s="190" t="s">
        <v>7</v>
      </c>
      <c r="J229" s="124">
        <f t="shared" si="6"/>
        <v>27826</v>
      </c>
    </row>
    <row r="230" spans="1:10" ht="16.5">
      <c r="A230" s="41"/>
      <c r="B230" s="121">
        <f t="shared" si="7"/>
        <v>225</v>
      </c>
      <c r="C230" s="163">
        <v>2</v>
      </c>
      <c r="D230" s="122" t="s">
        <v>330</v>
      </c>
      <c r="E230" s="123" t="s">
        <v>452</v>
      </c>
      <c r="F230" s="123" t="s">
        <v>194</v>
      </c>
      <c r="G230" s="191" t="s">
        <v>26</v>
      </c>
      <c r="H230" s="174">
        <v>1379</v>
      </c>
      <c r="I230" s="190" t="s">
        <v>7</v>
      </c>
      <c r="J230" s="124">
        <f t="shared" si="6"/>
        <v>2758</v>
      </c>
    </row>
    <row r="231" spans="1:10" ht="283.5">
      <c r="A231" s="41"/>
      <c r="B231" s="121">
        <f t="shared" si="7"/>
        <v>226</v>
      </c>
      <c r="C231" s="163">
        <v>2</v>
      </c>
      <c r="D231" s="122" t="s">
        <v>603</v>
      </c>
      <c r="E231" s="123" t="s">
        <v>452</v>
      </c>
      <c r="F231" s="123" t="s">
        <v>195</v>
      </c>
      <c r="G231" s="191" t="s">
        <v>27</v>
      </c>
      <c r="H231" s="174">
        <v>8200</v>
      </c>
      <c r="I231" s="190" t="s">
        <v>7</v>
      </c>
      <c r="J231" s="124">
        <f t="shared" si="6"/>
        <v>16400</v>
      </c>
    </row>
    <row r="232" spans="1:10" ht="33">
      <c r="A232" s="41"/>
      <c r="B232" s="121">
        <f t="shared" si="7"/>
        <v>227</v>
      </c>
      <c r="C232" s="103">
        <v>2</v>
      </c>
      <c r="D232" s="74" t="s">
        <v>604</v>
      </c>
      <c r="E232" s="123" t="s">
        <v>452</v>
      </c>
      <c r="F232" s="123" t="s">
        <v>194</v>
      </c>
      <c r="G232" s="191" t="s">
        <v>28</v>
      </c>
      <c r="H232" s="106">
        <v>1268</v>
      </c>
      <c r="I232" s="192" t="s">
        <v>7</v>
      </c>
      <c r="J232" s="124">
        <f t="shared" si="6"/>
        <v>2536</v>
      </c>
    </row>
    <row r="233" spans="1:10" ht="16.5">
      <c r="A233" s="41"/>
      <c r="B233" s="121">
        <f t="shared" si="7"/>
        <v>228</v>
      </c>
      <c r="C233" s="103">
        <v>21</v>
      </c>
      <c r="D233" s="74" t="s">
        <v>40</v>
      </c>
      <c r="E233" s="123" t="s">
        <v>452</v>
      </c>
      <c r="F233" s="123" t="s">
        <v>194</v>
      </c>
      <c r="G233" s="191" t="s">
        <v>41</v>
      </c>
      <c r="H233" s="106">
        <v>65</v>
      </c>
      <c r="I233" s="192" t="s">
        <v>7</v>
      </c>
      <c r="J233" s="124">
        <f t="shared" si="6"/>
        <v>1365</v>
      </c>
    </row>
    <row r="234" spans="1:10" ht="49.5">
      <c r="A234" s="41"/>
      <c r="B234" s="121">
        <f t="shared" si="7"/>
        <v>229</v>
      </c>
      <c r="C234" s="103">
        <v>1200</v>
      </c>
      <c r="D234" s="74" t="s">
        <v>390</v>
      </c>
      <c r="E234" s="123" t="s">
        <v>452</v>
      </c>
      <c r="F234" s="123" t="s">
        <v>194</v>
      </c>
      <c r="G234" s="191" t="s">
        <v>52</v>
      </c>
      <c r="H234" s="106">
        <v>27</v>
      </c>
      <c r="I234" s="192" t="s">
        <v>7</v>
      </c>
      <c r="J234" s="124">
        <f t="shared" si="6"/>
        <v>32400</v>
      </c>
    </row>
    <row r="235" spans="1:10" ht="16.5">
      <c r="A235" s="41"/>
      <c r="B235" s="121">
        <f t="shared" si="7"/>
        <v>230</v>
      </c>
      <c r="C235" s="103">
        <v>0.08</v>
      </c>
      <c r="D235" s="74" t="s">
        <v>605</v>
      </c>
      <c r="E235" s="123" t="s">
        <v>452</v>
      </c>
      <c r="F235" s="123" t="s">
        <v>195</v>
      </c>
      <c r="G235" s="191" t="s">
        <v>182</v>
      </c>
      <c r="H235" s="106">
        <v>299369</v>
      </c>
      <c r="I235" s="192" t="s">
        <v>178</v>
      </c>
      <c r="J235" s="124">
        <f t="shared" si="6"/>
        <v>23949.52</v>
      </c>
    </row>
    <row r="236" spans="1:10" ht="66">
      <c r="A236" s="41"/>
      <c r="B236" s="121">
        <f t="shared" si="7"/>
        <v>231</v>
      </c>
      <c r="C236" s="103">
        <v>9</v>
      </c>
      <c r="D236" s="74" t="s">
        <v>391</v>
      </c>
      <c r="E236" s="123" t="s">
        <v>452</v>
      </c>
      <c r="F236" s="123" t="s">
        <v>194</v>
      </c>
      <c r="G236" s="191" t="s">
        <v>39</v>
      </c>
      <c r="H236" s="106">
        <v>224</v>
      </c>
      <c r="I236" s="192" t="s">
        <v>7</v>
      </c>
      <c r="J236" s="124">
        <f t="shared" si="6"/>
        <v>2016</v>
      </c>
    </row>
    <row r="237" spans="1:10" ht="16.5">
      <c r="A237" s="41"/>
      <c r="B237" s="121">
        <f t="shared" si="7"/>
        <v>232</v>
      </c>
      <c r="C237" s="103">
        <v>6</v>
      </c>
      <c r="D237" s="74" t="s">
        <v>331</v>
      </c>
      <c r="E237" s="123" t="s">
        <v>452</v>
      </c>
      <c r="F237" s="123" t="s">
        <v>195</v>
      </c>
      <c r="G237" s="191" t="s">
        <v>303</v>
      </c>
      <c r="H237" s="106">
        <v>158</v>
      </c>
      <c r="I237" s="192" t="s">
        <v>7</v>
      </c>
      <c r="J237" s="124">
        <f t="shared" si="6"/>
        <v>948</v>
      </c>
    </row>
    <row r="238" spans="1:10" ht="16.5">
      <c r="A238" s="41"/>
      <c r="B238" s="121">
        <f t="shared" si="7"/>
        <v>233</v>
      </c>
      <c r="C238" s="103">
        <v>6</v>
      </c>
      <c r="D238" s="74" t="s">
        <v>332</v>
      </c>
      <c r="E238" s="123" t="s">
        <v>452</v>
      </c>
      <c r="F238" s="123" t="s">
        <v>194</v>
      </c>
      <c r="G238" s="191" t="s">
        <v>304</v>
      </c>
      <c r="H238" s="106">
        <v>55</v>
      </c>
      <c r="I238" s="192" t="s">
        <v>7</v>
      </c>
      <c r="J238" s="124">
        <f t="shared" si="6"/>
        <v>330</v>
      </c>
    </row>
    <row r="239" spans="1:10" ht="33">
      <c r="A239" s="41"/>
      <c r="B239" s="121">
        <f t="shared" si="7"/>
        <v>234</v>
      </c>
      <c r="C239" s="103">
        <v>3</v>
      </c>
      <c r="D239" s="74" t="s">
        <v>333</v>
      </c>
      <c r="E239" s="123" t="s">
        <v>452</v>
      </c>
      <c r="F239" s="123" t="s">
        <v>195</v>
      </c>
      <c r="G239" s="79" t="s">
        <v>305</v>
      </c>
      <c r="H239" s="106">
        <v>788</v>
      </c>
      <c r="I239" s="106" t="s">
        <v>7</v>
      </c>
      <c r="J239" s="124">
        <f t="shared" si="6"/>
        <v>2364</v>
      </c>
    </row>
    <row r="240" spans="1:10" ht="33">
      <c r="A240" s="41"/>
      <c r="B240" s="121">
        <f t="shared" si="7"/>
        <v>235</v>
      </c>
      <c r="C240" s="103">
        <v>6</v>
      </c>
      <c r="D240" s="74" t="s">
        <v>606</v>
      </c>
      <c r="E240" s="123" t="s">
        <v>452</v>
      </c>
      <c r="F240" s="123" t="s">
        <v>195</v>
      </c>
      <c r="G240" s="79" t="s">
        <v>306</v>
      </c>
      <c r="H240" s="106">
        <v>2512</v>
      </c>
      <c r="I240" s="106" t="s">
        <v>7</v>
      </c>
      <c r="J240" s="124">
        <f t="shared" si="6"/>
        <v>15072</v>
      </c>
    </row>
    <row r="241" spans="1:10" ht="115.5">
      <c r="A241" s="41"/>
      <c r="B241" s="121">
        <f t="shared" si="7"/>
        <v>236</v>
      </c>
      <c r="C241" s="103">
        <v>12</v>
      </c>
      <c r="D241" s="74" t="s">
        <v>607</v>
      </c>
      <c r="E241" s="123" t="s">
        <v>452</v>
      </c>
      <c r="F241" s="123" t="s">
        <v>195</v>
      </c>
      <c r="G241" s="193" t="s">
        <v>307</v>
      </c>
      <c r="H241" s="106">
        <v>360</v>
      </c>
      <c r="I241" s="106" t="s">
        <v>7</v>
      </c>
      <c r="J241" s="124">
        <f t="shared" si="6"/>
        <v>4320</v>
      </c>
    </row>
    <row r="242" spans="1:10" ht="66">
      <c r="A242" s="41"/>
      <c r="B242" s="121">
        <f t="shared" si="7"/>
        <v>237</v>
      </c>
      <c r="C242" s="188">
        <v>6</v>
      </c>
      <c r="D242" s="74" t="s">
        <v>392</v>
      </c>
      <c r="E242" s="123" t="s">
        <v>452</v>
      </c>
      <c r="F242" s="123" t="s">
        <v>195</v>
      </c>
      <c r="G242" s="189" t="s">
        <v>308</v>
      </c>
      <c r="H242" s="174">
        <v>399</v>
      </c>
      <c r="I242" s="190" t="s">
        <v>7</v>
      </c>
      <c r="J242" s="124">
        <f t="shared" si="6"/>
        <v>2394</v>
      </c>
    </row>
    <row r="243" spans="1:10" ht="16.5">
      <c r="A243" s="41"/>
      <c r="B243" s="121">
        <f t="shared" si="7"/>
        <v>238</v>
      </c>
      <c r="C243" s="188">
        <v>6</v>
      </c>
      <c r="D243" s="74" t="s">
        <v>448</v>
      </c>
      <c r="E243" s="123" t="s">
        <v>452</v>
      </c>
      <c r="F243" s="123" t="s">
        <v>195</v>
      </c>
      <c r="G243" s="189" t="s">
        <v>309</v>
      </c>
      <c r="H243" s="174">
        <v>37</v>
      </c>
      <c r="I243" s="190" t="s">
        <v>7</v>
      </c>
      <c r="J243" s="124">
        <f t="shared" si="6"/>
        <v>222</v>
      </c>
    </row>
    <row r="244" spans="1:10" ht="66">
      <c r="A244" s="41"/>
      <c r="B244" s="121">
        <f t="shared" si="7"/>
        <v>239</v>
      </c>
      <c r="C244" s="188">
        <v>43</v>
      </c>
      <c r="D244" s="74" t="s">
        <v>393</v>
      </c>
      <c r="E244" s="123" t="s">
        <v>452</v>
      </c>
      <c r="F244" s="123" t="s">
        <v>194</v>
      </c>
      <c r="G244" s="189" t="s">
        <v>310</v>
      </c>
      <c r="H244" s="174">
        <v>1302</v>
      </c>
      <c r="I244" s="190" t="s">
        <v>7</v>
      </c>
      <c r="J244" s="124">
        <f t="shared" si="6"/>
        <v>55986</v>
      </c>
    </row>
    <row r="245" spans="1:10" ht="16.5">
      <c r="A245" s="41"/>
      <c r="B245" s="121">
        <f t="shared" si="7"/>
        <v>240</v>
      </c>
      <c r="C245" s="188">
        <v>2</v>
      </c>
      <c r="D245" s="74" t="s">
        <v>335</v>
      </c>
      <c r="E245" s="123" t="s">
        <v>452</v>
      </c>
      <c r="F245" s="123" t="s">
        <v>195</v>
      </c>
      <c r="G245" s="189" t="s">
        <v>103</v>
      </c>
      <c r="H245" s="174">
        <v>4620</v>
      </c>
      <c r="I245" s="190" t="s">
        <v>7</v>
      </c>
      <c r="J245" s="124">
        <f t="shared" si="6"/>
        <v>9240</v>
      </c>
    </row>
    <row r="246" spans="1:10" ht="66">
      <c r="A246" s="41"/>
      <c r="B246" s="121">
        <f t="shared" si="7"/>
        <v>241</v>
      </c>
      <c r="C246" s="188">
        <v>6</v>
      </c>
      <c r="D246" s="74" t="s">
        <v>394</v>
      </c>
      <c r="E246" s="123" t="s">
        <v>452</v>
      </c>
      <c r="F246" s="123" t="s">
        <v>194</v>
      </c>
      <c r="G246" s="194" t="s">
        <v>183</v>
      </c>
      <c r="H246" s="174">
        <v>2113</v>
      </c>
      <c r="I246" s="190" t="s">
        <v>65</v>
      </c>
      <c r="J246" s="124">
        <f t="shared" si="6"/>
        <v>12678</v>
      </c>
    </row>
    <row r="247" spans="1:10" ht="16.5">
      <c r="A247" s="41"/>
      <c r="B247" s="121">
        <f t="shared" si="7"/>
        <v>242</v>
      </c>
      <c r="C247" s="188">
        <v>6</v>
      </c>
      <c r="D247" s="74" t="s">
        <v>395</v>
      </c>
      <c r="E247" s="123" t="s">
        <v>452</v>
      </c>
      <c r="F247" s="123" t="s">
        <v>194</v>
      </c>
      <c r="G247" s="194" t="s">
        <v>311</v>
      </c>
      <c r="H247" s="174">
        <v>1062</v>
      </c>
      <c r="I247" s="190" t="s">
        <v>65</v>
      </c>
      <c r="J247" s="124">
        <f t="shared" si="6"/>
        <v>6372</v>
      </c>
    </row>
    <row r="248" spans="1:10" ht="82.5">
      <c r="A248" s="41"/>
      <c r="B248" s="121">
        <f t="shared" si="7"/>
        <v>243</v>
      </c>
      <c r="C248" s="188">
        <v>15</v>
      </c>
      <c r="D248" s="74" t="s">
        <v>396</v>
      </c>
      <c r="E248" s="75" t="s">
        <v>445</v>
      </c>
      <c r="F248" s="123" t="s">
        <v>194</v>
      </c>
      <c r="G248" s="194" t="s">
        <v>312</v>
      </c>
      <c r="H248" s="174">
        <v>7209</v>
      </c>
      <c r="I248" s="190" t="s">
        <v>65</v>
      </c>
      <c r="J248" s="124">
        <f t="shared" si="6"/>
        <v>108135</v>
      </c>
    </row>
    <row r="249" spans="1:10" ht="231">
      <c r="A249" s="41"/>
      <c r="B249" s="121">
        <f t="shared" si="7"/>
        <v>244</v>
      </c>
      <c r="C249" s="188">
        <v>25</v>
      </c>
      <c r="D249" s="74" t="s">
        <v>397</v>
      </c>
      <c r="E249" s="75" t="s">
        <v>445</v>
      </c>
      <c r="F249" s="123" t="s">
        <v>194</v>
      </c>
      <c r="G249" s="194" t="s">
        <v>313</v>
      </c>
      <c r="H249" s="174">
        <v>486</v>
      </c>
      <c r="I249" s="190" t="s">
        <v>65</v>
      </c>
      <c r="J249" s="124">
        <f t="shared" si="6"/>
        <v>12150</v>
      </c>
    </row>
    <row r="250" spans="1:10" ht="82.5">
      <c r="A250" s="41"/>
      <c r="B250" s="121">
        <f t="shared" si="7"/>
        <v>245</v>
      </c>
      <c r="C250" s="188">
        <v>3</v>
      </c>
      <c r="D250" s="74" t="s">
        <v>608</v>
      </c>
      <c r="E250" s="75" t="s">
        <v>445</v>
      </c>
      <c r="F250" s="123" t="s">
        <v>194</v>
      </c>
      <c r="G250" s="194" t="s">
        <v>314</v>
      </c>
      <c r="H250" s="174">
        <v>684</v>
      </c>
      <c r="I250" s="190" t="s">
        <v>7</v>
      </c>
      <c r="J250" s="124">
        <f t="shared" si="6"/>
        <v>2052</v>
      </c>
    </row>
    <row r="251" spans="1:10" ht="129">
      <c r="A251" s="41"/>
      <c r="B251" s="121">
        <f t="shared" si="7"/>
        <v>246</v>
      </c>
      <c r="C251" s="188">
        <v>20</v>
      </c>
      <c r="D251" s="74" t="s">
        <v>609</v>
      </c>
      <c r="E251" s="75" t="s">
        <v>445</v>
      </c>
      <c r="F251" s="123" t="s">
        <v>194</v>
      </c>
      <c r="G251" s="194" t="s">
        <v>315</v>
      </c>
      <c r="H251" s="174">
        <v>313</v>
      </c>
      <c r="I251" s="190" t="s">
        <v>5</v>
      </c>
      <c r="J251" s="124">
        <f t="shared" si="6"/>
        <v>6260</v>
      </c>
    </row>
    <row r="252" spans="1:10" ht="33">
      <c r="A252" s="41"/>
      <c r="B252" s="121">
        <f t="shared" si="7"/>
        <v>247</v>
      </c>
      <c r="C252" s="188">
        <v>2</v>
      </c>
      <c r="D252" s="74" t="s">
        <v>399</v>
      </c>
      <c r="E252" s="75" t="s">
        <v>452</v>
      </c>
      <c r="F252" s="123" t="s">
        <v>194</v>
      </c>
      <c r="G252" s="194" t="s">
        <v>316</v>
      </c>
      <c r="H252" s="174">
        <v>144.84</v>
      </c>
      <c r="I252" s="190" t="s">
        <v>7</v>
      </c>
      <c r="J252" s="124">
        <f t="shared" si="6"/>
        <v>289.68</v>
      </c>
    </row>
    <row r="253" spans="1:10" ht="16.5">
      <c r="A253" s="41"/>
      <c r="B253" s="121">
        <f t="shared" si="7"/>
        <v>248</v>
      </c>
      <c r="C253" s="188">
        <v>2</v>
      </c>
      <c r="D253" s="74" t="s">
        <v>336</v>
      </c>
      <c r="E253" s="75" t="s">
        <v>452</v>
      </c>
      <c r="F253" s="123" t="s">
        <v>195</v>
      </c>
      <c r="G253" s="194" t="s">
        <v>317</v>
      </c>
      <c r="H253" s="174">
        <v>105</v>
      </c>
      <c r="I253" s="190" t="s">
        <v>66</v>
      </c>
      <c r="J253" s="124">
        <f t="shared" si="6"/>
        <v>210</v>
      </c>
    </row>
    <row r="254" spans="1:10" ht="33">
      <c r="A254" s="41"/>
      <c r="B254" s="121">
        <f t="shared" si="7"/>
        <v>249</v>
      </c>
      <c r="C254" s="188">
        <v>2</v>
      </c>
      <c r="D254" s="74" t="s">
        <v>286</v>
      </c>
      <c r="E254" s="75" t="s">
        <v>452</v>
      </c>
      <c r="F254" s="123" t="s">
        <v>194</v>
      </c>
      <c r="G254" s="194" t="s">
        <v>285</v>
      </c>
      <c r="H254" s="174">
        <v>146.63</v>
      </c>
      <c r="I254" s="190" t="s">
        <v>7</v>
      </c>
      <c r="J254" s="124">
        <f t="shared" si="6"/>
        <v>293.26</v>
      </c>
    </row>
    <row r="255" spans="1:10" ht="16.5">
      <c r="A255" s="41"/>
      <c r="B255" s="121">
        <f t="shared" si="7"/>
        <v>250</v>
      </c>
      <c r="C255" s="188">
        <v>25</v>
      </c>
      <c r="D255" s="74" t="s">
        <v>337</v>
      </c>
      <c r="E255" s="75" t="s">
        <v>452</v>
      </c>
      <c r="F255" s="123" t="s">
        <v>195</v>
      </c>
      <c r="G255" s="194" t="s">
        <v>137</v>
      </c>
      <c r="H255" s="174">
        <v>117.5</v>
      </c>
      <c r="I255" s="190" t="s">
        <v>66</v>
      </c>
      <c r="J255" s="124">
        <f t="shared" si="6"/>
        <v>2937.5</v>
      </c>
    </row>
    <row r="256" spans="1:10" ht="82.5">
      <c r="A256" s="41"/>
      <c r="B256" s="121">
        <f t="shared" si="7"/>
        <v>251</v>
      </c>
      <c r="C256" s="188">
        <v>3</v>
      </c>
      <c r="D256" s="74" t="s">
        <v>400</v>
      </c>
      <c r="E256" s="75" t="s">
        <v>452</v>
      </c>
      <c r="F256" s="123" t="s">
        <v>194</v>
      </c>
      <c r="G256" s="194" t="s">
        <v>318</v>
      </c>
      <c r="H256" s="174">
        <v>9804</v>
      </c>
      <c r="I256" s="190" t="s">
        <v>7</v>
      </c>
      <c r="J256" s="124">
        <f t="shared" si="6"/>
        <v>29412</v>
      </c>
    </row>
    <row r="257" spans="1:12" ht="16.5">
      <c r="A257" s="41"/>
      <c r="B257" s="121">
        <f t="shared" si="7"/>
        <v>252</v>
      </c>
      <c r="C257" s="188">
        <v>3</v>
      </c>
      <c r="D257" s="74" t="s">
        <v>401</v>
      </c>
      <c r="E257" s="75" t="s">
        <v>452</v>
      </c>
      <c r="F257" s="123" t="s">
        <v>195</v>
      </c>
      <c r="G257" s="194" t="s">
        <v>319</v>
      </c>
      <c r="H257" s="174">
        <v>50703</v>
      </c>
      <c r="I257" s="190" t="s">
        <v>7</v>
      </c>
      <c r="J257" s="124">
        <f t="shared" si="6"/>
        <v>152109</v>
      </c>
    </row>
    <row r="258" spans="1:12" ht="16.5">
      <c r="A258" s="41"/>
      <c r="B258" s="121">
        <f t="shared" si="7"/>
        <v>253</v>
      </c>
      <c r="C258" s="188">
        <v>6</v>
      </c>
      <c r="D258" s="74" t="s">
        <v>402</v>
      </c>
      <c r="E258" s="75" t="s">
        <v>452</v>
      </c>
      <c r="F258" s="123" t="s">
        <v>195</v>
      </c>
      <c r="G258" s="194" t="s">
        <v>320</v>
      </c>
      <c r="H258" s="174">
        <v>18244</v>
      </c>
      <c r="I258" s="190" t="s">
        <v>7</v>
      </c>
      <c r="J258" s="124">
        <f t="shared" si="6"/>
        <v>109464</v>
      </c>
    </row>
    <row r="259" spans="1:12" ht="16.5">
      <c r="A259" s="41"/>
      <c r="B259" s="121">
        <f t="shared" si="7"/>
        <v>254</v>
      </c>
      <c r="C259" s="188">
        <v>3</v>
      </c>
      <c r="D259" s="74" t="s">
        <v>403</v>
      </c>
      <c r="E259" s="75" t="s">
        <v>452</v>
      </c>
      <c r="F259" s="123" t="s">
        <v>194</v>
      </c>
      <c r="G259" s="194" t="s">
        <v>321</v>
      </c>
      <c r="H259" s="174">
        <v>17393.04</v>
      </c>
      <c r="I259" s="190" t="s">
        <v>7</v>
      </c>
      <c r="J259" s="124">
        <f t="shared" si="6"/>
        <v>52179.12</v>
      </c>
    </row>
    <row r="260" spans="1:12" ht="16.5">
      <c r="A260" s="41"/>
      <c r="B260" s="121">
        <f t="shared" si="7"/>
        <v>255</v>
      </c>
      <c r="C260" s="188">
        <v>6</v>
      </c>
      <c r="D260" s="74" t="s">
        <v>404</v>
      </c>
      <c r="E260" s="75" t="s">
        <v>452</v>
      </c>
      <c r="F260" s="123" t="s">
        <v>194</v>
      </c>
      <c r="G260" s="194" t="s">
        <v>322</v>
      </c>
      <c r="H260" s="174">
        <v>14839.78</v>
      </c>
      <c r="I260" s="190" t="s">
        <v>7</v>
      </c>
      <c r="J260" s="124">
        <f t="shared" ref="J260:J271" si="8">C260*H260</f>
        <v>89038.680000000008</v>
      </c>
    </row>
    <row r="261" spans="1:12" ht="66">
      <c r="A261" s="41"/>
      <c r="B261" s="121">
        <f t="shared" si="7"/>
        <v>256</v>
      </c>
      <c r="C261" s="188">
        <v>167</v>
      </c>
      <c r="D261" s="74" t="s">
        <v>370</v>
      </c>
      <c r="E261" s="75" t="s">
        <v>452</v>
      </c>
      <c r="F261" s="123" t="s">
        <v>194</v>
      </c>
      <c r="G261" s="194" t="s">
        <v>51</v>
      </c>
      <c r="H261" s="174">
        <v>41</v>
      </c>
      <c r="I261" s="190" t="s">
        <v>6</v>
      </c>
      <c r="J261" s="124">
        <f t="shared" si="8"/>
        <v>6847</v>
      </c>
    </row>
    <row r="262" spans="1:12" ht="16.5">
      <c r="A262" s="41"/>
      <c r="B262" s="121">
        <f t="shared" si="7"/>
        <v>257</v>
      </c>
      <c r="C262" s="188">
        <v>24</v>
      </c>
      <c r="D262" s="74" t="s">
        <v>405</v>
      </c>
      <c r="E262" s="75" t="s">
        <v>452</v>
      </c>
      <c r="F262" s="123" t="s">
        <v>195</v>
      </c>
      <c r="G262" s="194" t="s">
        <v>323</v>
      </c>
      <c r="H262" s="174">
        <v>975</v>
      </c>
      <c r="I262" s="190" t="s">
        <v>5</v>
      </c>
      <c r="J262" s="124">
        <f t="shared" si="8"/>
        <v>23400</v>
      </c>
    </row>
    <row r="263" spans="1:12" ht="99">
      <c r="A263" s="41"/>
      <c r="B263" s="121">
        <f t="shared" si="7"/>
        <v>258</v>
      </c>
      <c r="C263" s="188">
        <v>24</v>
      </c>
      <c r="D263" s="74" t="s">
        <v>444</v>
      </c>
      <c r="E263" s="75" t="s">
        <v>452</v>
      </c>
      <c r="F263" s="123" t="s">
        <v>194</v>
      </c>
      <c r="G263" s="194" t="s">
        <v>324</v>
      </c>
      <c r="H263" s="174">
        <v>65</v>
      </c>
      <c r="I263" s="190" t="s">
        <v>6</v>
      </c>
      <c r="J263" s="124">
        <f t="shared" si="8"/>
        <v>1560</v>
      </c>
    </row>
    <row r="264" spans="1:12" ht="33">
      <c r="A264" s="41"/>
      <c r="B264" s="121">
        <f t="shared" ref="B264:B271" si="9">B263+1</f>
        <v>259</v>
      </c>
      <c r="C264" s="188">
        <v>6</v>
      </c>
      <c r="D264" s="74" t="s">
        <v>406</v>
      </c>
      <c r="E264" s="75" t="s">
        <v>452</v>
      </c>
      <c r="F264" s="123" t="s">
        <v>195</v>
      </c>
      <c r="G264" s="194" t="s">
        <v>325</v>
      </c>
      <c r="H264" s="174">
        <v>357</v>
      </c>
      <c r="I264" s="190" t="s">
        <v>7</v>
      </c>
      <c r="J264" s="124">
        <f t="shared" si="8"/>
        <v>2142</v>
      </c>
    </row>
    <row r="265" spans="1:12" ht="16.5">
      <c r="A265" s="41"/>
      <c r="B265" s="121">
        <f t="shared" si="9"/>
        <v>260</v>
      </c>
      <c r="C265" s="188">
        <v>10</v>
      </c>
      <c r="D265" s="74" t="s">
        <v>338</v>
      </c>
      <c r="E265" s="75" t="s">
        <v>452</v>
      </c>
      <c r="F265" s="123" t="s">
        <v>194</v>
      </c>
      <c r="G265" s="194" t="s">
        <v>326</v>
      </c>
      <c r="H265" s="174">
        <v>3148</v>
      </c>
      <c r="I265" s="190" t="s">
        <v>6</v>
      </c>
      <c r="J265" s="124">
        <f t="shared" si="8"/>
        <v>31480</v>
      </c>
    </row>
    <row r="266" spans="1:12" ht="16.5">
      <c r="A266" s="41"/>
      <c r="B266" s="121">
        <f t="shared" si="9"/>
        <v>261</v>
      </c>
      <c r="C266" s="188">
        <v>1</v>
      </c>
      <c r="D266" s="74" t="s">
        <v>339</v>
      </c>
      <c r="E266" s="75" t="s">
        <v>452</v>
      </c>
      <c r="F266" s="123" t="s">
        <v>195</v>
      </c>
      <c r="G266" s="194" t="s">
        <v>327</v>
      </c>
      <c r="H266" s="174">
        <v>3675</v>
      </c>
      <c r="I266" s="190" t="s">
        <v>7</v>
      </c>
      <c r="J266" s="124">
        <f t="shared" si="8"/>
        <v>3675</v>
      </c>
    </row>
    <row r="267" spans="1:12" ht="16.5">
      <c r="A267" s="41"/>
      <c r="B267" s="121">
        <f t="shared" si="9"/>
        <v>262</v>
      </c>
      <c r="C267" s="188">
        <v>6</v>
      </c>
      <c r="D267" s="74" t="s">
        <v>268</v>
      </c>
      <c r="E267" s="75" t="s">
        <v>452</v>
      </c>
      <c r="F267" s="123" t="s">
        <v>194</v>
      </c>
      <c r="G267" s="194" t="s">
        <v>173</v>
      </c>
      <c r="H267" s="174">
        <v>53</v>
      </c>
      <c r="I267" s="190" t="s">
        <v>7</v>
      </c>
      <c r="J267" s="124">
        <f t="shared" si="8"/>
        <v>318</v>
      </c>
    </row>
    <row r="268" spans="1:12" ht="16.5">
      <c r="A268" s="41"/>
      <c r="B268" s="121">
        <f t="shared" si="9"/>
        <v>263</v>
      </c>
      <c r="C268" s="188">
        <v>1</v>
      </c>
      <c r="D268" s="74" t="s">
        <v>340</v>
      </c>
      <c r="E268" s="75" t="s">
        <v>452</v>
      </c>
      <c r="F268" s="123" t="s">
        <v>194</v>
      </c>
      <c r="G268" s="194" t="s">
        <v>328</v>
      </c>
      <c r="H268" s="174">
        <v>374.85</v>
      </c>
      <c r="I268" s="190" t="s">
        <v>7</v>
      </c>
      <c r="J268" s="124">
        <f t="shared" si="8"/>
        <v>374.85</v>
      </c>
    </row>
    <row r="269" spans="1:12" ht="16.5">
      <c r="A269" s="41"/>
      <c r="B269" s="121">
        <f t="shared" si="9"/>
        <v>264</v>
      </c>
      <c r="C269" s="72">
        <v>2</v>
      </c>
      <c r="D269" s="74" t="s">
        <v>664</v>
      </c>
      <c r="E269" s="75" t="s">
        <v>452</v>
      </c>
      <c r="F269" s="123" t="s">
        <v>195</v>
      </c>
      <c r="G269" s="38" t="s">
        <v>648</v>
      </c>
      <c r="H269" s="36">
        <v>40658.78</v>
      </c>
      <c r="I269" s="34" t="s">
        <v>7</v>
      </c>
      <c r="J269" s="124">
        <f t="shared" si="8"/>
        <v>81317.56</v>
      </c>
    </row>
    <row r="270" spans="1:12" ht="16.5">
      <c r="A270" s="41"/>
      <c r="B270" s="121">
        <f t="shared" si="9"/>
        <v>265</v>
      </c>
      <c r="C270" s="72">
        <v>400</v>
      </c>
      <c r="D270" s="74" t="s">
        <v>660</v>
      </c>
      <c r="E270" s="75" t="s">
        <v>452</v>
      </c>
      <c r="F270" s="123" t="s">
        <v>195</v>
      </c>
      <c r="G270" s="38" t="s">
        <v>635</v>
      </c>
      <c r="H270" s="36">
        <v>56.5</v>
      </c>
      <c r="I270" s="34" t="s">
        <v>66</v>
      </c>
      <c r="J270" s="124">
        <f t="shared" si="8"/>
        <v>22600</v>
      </c>
    </row>
    <row r="271" spans="1:12" ht="16.5">
      <c r="A271" s="41"/>
      <c r="B271" s="121">
        <f t="shared" si="9"/>
        <v>266</v>
      </c>
      <c r="C271" s="72">
        <v>1000</v>
      </c>
      <c r="D271" s="74" t="s">
        <v>665</v>
      </c>
      <c r="E271" s="75" t="s">
        <v>452</v>
      </c>
      <c r="F271" s="123" t="s">
        <v>195</v>
      </c>
      <c r="G271" s="38" t="s">
        <v>633</v>
      </c>
      <c r="H271" s="36">
        <v>57.45</v>
      </c>
      <c r="I271" s="34" t="s">
        <v>66</v>
      </c>
      <c r="J271" s="124">
        <f t="shared" si="8"/>
        <v>57450</v>
      </c>
      <c r="K271" s="221">
        <f>SUM(J214:J271)</f>
        <v>1092660.2737199999</v>
      </c>
      <c r="L271" s="227" t="s">
        <v>678</v>
      </c>
    </row>
    <row r="272" spans="1:12" ht="16.5">
      <c r="A272" s="195"/>
      <c r="B272" s="195"/>
      <c r="C272" s="216"/>
      <c r="D272" s="269" t="s">
        <v>119</v>
      </c>
      <c r="E272" s="270"/>
      <c r="F272" s="270"/>
      <c r="G272" s="270"/>
      <c r="H272" s="270"/>
      <c r="I272" s="270"/>
      <c r="J272" s="196">
        <f>SUM(J6:J271)</f>
        <v>19355281.141380005</v>
      </c>
      <c r="K272" s="220">
        <f>K271+K213+K175+K133</f>
        <v>19355281.141379997</v>
      </c>
    </row>
    <row r="273" spans="1:10" ht="16.5">
      <c r="A273" s="195"/>
      <c r="B273" s="195"/>
      <c r="C273" s="216"/>
      <c r="D273" s="270" t="s">
        <v>120</v>
      </c>
      <c r="E273" s="270"/>
      <c r="F273" s="270"/>
      <c r="G273" s="270"/>
      <c r="H273" s="270"/>
      <c r="I273" s="270"/>
      <c r="J273" s="197">
        <f>J272*0.18</f>
        <v>3483950.6054484006</v>
      </c>
    </row>
    <row r="274" spans="1:10" ht="18.75">
      <c r="A274" s="198"/>
      <c r="B274" s="263" t="s">
        <v>184</v>
      </c>
      <c r="C274" s="264"/>
      <c r="D274" s="264"/>
      <c r="E274" s="264"/>
      <c r="F274" s="264"/>
      <c r="G274" s="264"/>
      <c r="H274" s="264"/>
      <c r="I274" s="265"/>
      <c r="J274" s="199">
        <f>J272</f>
        <v>19355281.141380005</v>
      </c>
    </row>
    <row r="275" spans="1:10" ht="18.75">
      <c r="A275" s="200"/>
      <c r="B275" s="263" t="s">
        <v>185</v>
      </c>
      <c r="C275" s="264"/>
      <c r="D275" s="264"/>
      <c r="E275" s="264"/>
      <c r="F275" s="264"/>
      <c r="G275" s="264"/>
      <c r="H275" s="264"/>
      <c r="I275" s="265"/>
      <c r="J275" s="199">
        <f>J272+J273</f>
        <v>22839231.746828407</v>
      </c>
    </row>
    <row r="276" spans="1:10" s="2" customFormat="1" ht="13.5">
      <c r="A276" s="15"/>
      <c r="B276" s="15"/>
      <c r="C276" s="203"/>
      <c r="D276" s="239" t="s">
        <v>690</v>
      </c>
      <c r="E276" s="240">
        <v>3000</v>
      </c>
      <c r="F276" s="241" t="s">
        <v>691</v>
      </c>
      <c r="G276" s="26"/>
      <c r="H276" s="27"/>
      <c r="I276" s="28"/>
      <c r="J276" s="28"/>
    </row>
    <row r="277" spans="1:10" s="2" customFormat="1" ht="13.5">
      <c r="A277" s="15"/>
      <c r="B277" s="15"/>
      <c r="C277" s="203"/>
      <c r="D277" s="239" t="s">
        <v>692</v>
      </c>
      <c r="E277" s="240">
        <v>5420</v>
      </c>
      <c r="F277" s="241" t="s">
        <v>691</v>
      </c>
      <c r="G277" s="26"/>
      <c r="H277" s="27"/>
      <c r="I277" s="28"/>
      <c r="J277" s="28"/>
    </row>
  </sheetData>
  <mergeCells count="8">
    <mergeCell ref="B274:I274"/>
    <mergeCell ref="B275:I275"/>
    <mergeCell ref="A1:J1"/>
    <mergeCell ref="A2:J2"/>
    <mergeCell ref="A3:J3"/>
    <mergeCell ref="B5:I5"/>
    <mergeCell ref="D272:I272"/>
    <mergeCell ref="D273:I273"/>
  </mergeCells>
  <pageMargins left="0.7" right="0.7" top="0.75" bottom="0.99" header="0.3" footer="0.3"/>
  <pageSetup paperSize="5" scale="56" fitToHeight="9" orientation="portrait" verticalDpi="0" r:id="rId1"/>
</worksheet>
</file>

<file path=xl/worksheets/sheet7.xml><?xml version="1.0" encoding="utf-8"?>
<worksheet xmlns="http://schemas.openxmlformats.org/spreadsheetml/2006/main" xmlns:r="http://schemas.openxmlformats.org/officeDocument/2006/relationships">
  <sheetPr>
    <pageSetUpPr fitToPage="1"/>
  </sheetPr>
  <dimension ref="A1:L261"/>
  <sheetViews>
    <sheetView view="pageBreakPreview" topLeftCell="B249" zoomScaleSheetLayoutView="100" workbookViewId="0">
      <selection activeCell="E262" sqref="E262"/>
    </sheetView>
  </sheetViews>
  <sheetFormatPr defaultRowHeight="12.75"/>
  <cols>
    <col min="1" max="1" width="0" hidden="1" customWidth="1"/>
    <col min="3" max="3" width="12" style="210" bestFit="1" customWidth="1"/>
    <col min="4" max="4" width="70" customWidth="1"/>
    <col min="5" max="5" width="11.5703125" customWidth="1"/>
    <col min="7" max="7" width="13" customWidth="1"/>
    <col min="8" max="8" width="11" bestFit="1" customWidth="1"/>
    <col min="9" max="9" width="6.7109375" bestFit="1" customWidth="1"/>
    <col min="10" max="10" width="19.28515625" customWidth="1"/>
    <col min="11" max="11" width="15.7109375" customWidth="1"/>
    <col min="12" max="12" width="20" customWidth="1"/>
  </cols>
  <sheetData>
    <row r="1" spans="1:10" ht="20.25">
      <c r="A1" s="275" t="s">
        <v>0</v>
      </c>
      <c r="B1" s="275"/>
      <c r="C1" s="275"/>
      <c r="D1" s="275"/>
      <c r="E1" s="275"/>
      <c r="F1" s="275"/>
      <c r="G1" s="275"/>
      <c r="H1" s="275"/>
      <c r="I1" s="275"/>
      <c r="J1" s="275"/>
    </row>
    <row r="2" spans="1:10" ht="47.25" customHeight="1">
      <c r="A2" s="276" t="s">
        <v>610</v>
      </c>
      <c r="B2" s="276"/>
      <c r="C2" s="276"/>
      <c r="D2" s="276"/>
      <c r="E2" s="276"/>
      <c r="F2" s="276"/>
      <c r="G2" s="276"/>
      <c r="H2" s="276"/>
      <c r="I2" s="276"/>
      <c r="J2" s="276"/>
    </row>
    <row r="3" spans="1:10" ht="17.25">
      <c r="A3" s="277" t="s">
        <v>685</v>
      </c>
      <c r="B3" s="277"/>
      <c r="C3" s="277"/>
      <c r="D3" s="277"/>
      <c r="E3" s="277"/>
      <c r="F3" s="277"/>
      <c r="G3" s="277"/>
      <c r="H3" s="277"/>
      <c r="I3" s="277"/>
      <c r="J3" s="277"/>
    </row>
    <row r="4" spans="1:10" ht="60">
      <c r="A4" s="3" t="s">
        <v>1</v>
      </c>
      <c r="B4" s="3" t="s">
        <v>4</v>
      </c>
      <c r="C4" s="204" t="s">
        <v>186</v>
      </c>
      <c r="D4" s="3" t="s">
        <v>451</v>
      </c>
      <c r="E4" s="4" t="s">
        <v>8</v>
      </c>
      <c r="F4" s="4" t="s">
        <v>117</v>
      </c>
      <c r="G4" s="3" t="s">
        <v>9</v>
      </c>
      <c r="H4" s="5" t="s">
        <v>2</v>
      </c>
      <c r="I4" s="6" t="s">
        <v>10</v>
      </c>
      <c r="J4" s="37" t="s">
        <v>3</v>
      </c>
    </row>
    <row r="5" spans="1:10" ht="17.25">
      <c r="A5" s="3"/>
      <c r="B5" s="278" t="s">
        <v>118</v>
      </c>
      <c r="C5" s="278"/>
      <c r="D5" s="278"/>
      <c r="E5" s="278"/>
      <c r="F5" s="278"/>
      <c r="G5" s="278"/>
      <c r="H5" s="278"/>
      <c r="I5" s="278"/>
      <c r="J5" s="37"/>
    </row>
    <row r="6" spans="1:10" ht="16.5">
      <c r="A6" s="9"/>
      <c r="B6" s="121">
        <v>1</v>
      </c>
      <c r="C6" s="63">
        <v>2</v>
      </c>
      <c r="D6" s="122" t="s">
        <v>202</v>
      </c>
      <c r="E6" s="123" t="s">
        <v>452</v>
      </c>
      <c r="F6" s="123" t="s">
        <v>194</v>
      </c>
      <c r="G6" s="122" t="s">
        <v>200</v>
      </c>
      <c r="H6" s="124">
        <v>5805.84</v>
      </c>
      <c r="I6" s="123" t="s">
        <v>7</v>
      </c>
      <c r="J6" s="124">
        <f>C6*H6</f>
        <v>11611.68</v>
      </c>
    </row>
    <row r="7" spans="1:10" ht="47.25">
      <c r="A7" s="9"/>
      <c r="B7" s="121">
        <f>B6+1</f>
        <v>2</v>
      </c>
      <c r="C7" s="63">
        <v>2</v>
      </c>
      <c r="D7" s="122" t="s">
        <v>341</v>
      </c>
      <c r="E7" s="123" t="s">
        <v>452</v>
      </c>
      <c r="F7" s="123" t="s">
        <v>194</v>
      </c>
      <c r="G7" s="122" t="s">
        <v>67</v>
      </c>
      <c r="H7" s="124">
        <v>21945</v>
      </c>
      <c r="I7" s="123" t="s">
        <v>7</v>
      </c>
      <c r="J7" s="124">
        <f t="shared" ref="J7:J62" si="0">C7*H7</f>
        <v>43890</v>
      </c>
    </row>
    <row r="8" spans="1:10" ht="16.5">
      <c r="A8" s="9"/>
      <c r="B8" s="121">
        <f t="shared" ref="B8:B71" si="1">B7+1</f>
        <v>3</v>
      </c>
      <c r="C8" s="63">
        <v>2</v>
      </c>
      <c r="D8" s="122" t="s">
        <v>203</v>
      </c>
      <c r="E8" s="123" t="s">
        <v>452</v>
      </c>
      <c r="F8" s="123" t="s">
        <v>194</v>
      </c>
      <c r="G8" s="122" t="s">
        <v>204</v>
      </c>
      <c r="H8" s="124">
        <v>5085.84</v>
      </c>
      <c r="I8" s="123" t="s">
        <v>7</v>
      </c>
      <c r="J8" s="124">
        <f t="shared" si="0"/>
        <v>10171.68</v>
      </c>
    </row>
    <row r="9" spans="1:10" ht="16.5">
      <c r="A9" s="9"/>
      <c r="B9" s="121">
        <f t="shared" si="1"/>
        <v>4</v>
      </c>
      <c r="C9" s="63">
        <v>2</v>
      </c>
      <c r="D9" s="122" t="s">
        <v>455</v>
      </c>
      <c r="E9" s="123" t="s">
        <v>452</v>
      </c>
      <c r="F9" s="123" t="s">
        <v>194</v>
      </c>
      <c r="G9" s="122" t="s">
        <v>201</v>
      </c>
      <c r="H9" s="124">
        <v>49480.2</v>
      </c>
      <c r="I9" s="123" t="s">
        <v>7</v>
      </c>
      <c r="J9" s="124">
        <f t="shared" si="0"/>
        <v>98960.4</v>
      </c>
    </row>
    <row r="10" spans="1:10" ht="16.5">
      <c r="A10" s="9"/>
      <c r="B10" s="121">
        <f t="shared" si="1"/>
        <v>5</v>
      </c>
      <c r="C10" s="63">
        <v>1</v>
      </c>
      <c r="D10" s="122" t="s">
        <v>205</v>
      </c>
      <c r="E10" s="123" t="s">
        <v>452</v>
      </c>
      <c r="F10" s="123" t="s">
        <v>194</v>
      </c>
      <c r="G10" s="55" t="s">
        <v>55</v>
      </c>
      <c r="H10" s="56">
        <v>350</v>
      </c>
      <c r="I10" s="123" t="s">
        <v>7</v>
      </c>
      <c r="J10" s="124">
        <f t="shared" si="0"/>
        <v>350</v>
      </c>
    </row>
    <row r="11" spans="1:10" ht="96">
      <c r="A11" s="9"/>
      <c r="B11" s="121">
        <f t="shared" si="1"/>
        <v>6</v>
      </c>
      <c r="C11" s="63">
        <v>1</v>
      </c>
      <c r="D11" s="122" t="s">
        <v>456</v>
      </c>
      <c r="E11" s="123" t="s">
        <v>452</v>
      </c>
      <c r="F11" s="123" t="s">
        <v>194</v>
      </c>
      <c r="G11" s="55" t="s">
        <v>15</v>
      </c>
      <c r="H11" s="56">
        <v>3299.7</v>
      </c>
      <c r="I11" s="123" t="s">
        <v>7</v>
      </c>
      <c r="J11" s="124">
        <f t="shared" si="0"/>
        <v>3299.7</v>
      </c>
    </row>
    <row r="12" spans="1:10" ht="16.5">
      <c r="A12" s="9"/>
      <c r="B12" s="121">
        <f t="shared" si="1"/>
        <v>7</v>
      </c>
      <c r="C12" s="63">
        <v>1</v>
      </c>
      <c r="D12" s="122" t="s">
        <v>206</v>
      </c>
      <c r="E12" s="123" t="s">
        <v>452</v>
      </c>
      <c r="F12" s="123" t="s">
        <v>194</v>
      </c>
      <c r="G12" s="55" t="s">
        <v>56</v>
      </c>
      <c r="H12" s="56">
        <v>280</v>
      </c>
      <c r="I12" s="123" t="s">
        <v>7</v>
      </c>
      <c r="J12" s="124">
        <f t="shared" si="0"/>
        <v>280</v>
      </c>
    </row>
    <row r="13" spans="1:10" ht="49.5">
      <c r="A13" s="9"/>
      <c r="B13" s="121">
        <f t="shared" si="1"/>
        <v>8</v>
      </c>
      <c r="C13" s="63">
        <v>1</v>
      </c>
      <c r="D13" s="122" t="s">
        <v>457</v>
      </c>
      <c r="E13" s="123" t="s">
        <v>452</v>
      </c>
      <c r="F13" s="123" t="s">
        <v>194</v>
      </c>
      <c r="G13" s="55" t="s">
        <v>54</v>
      </c>
      <c r="H13" s="56">
        <v>25967.57</v>
      </c>
      <c r="I13" s="123" t="s">
        <v>7</v>
      </c>
      <c r="J13" s="124">
        <f t="shared" si="0"/>
        <v>25967.57</v>
      </c>
    </row>
    <row r="14" spans="1:10" ht="31.5">
      <c r="A14" s="9"/>
      <c r="B14" s="121">
        <f t="shared" si="1"/>
        <v>9</v>
      </c>
      <c r="C14" s="63">
        <v>1</v>
      </c>
      <c r="D14" s="122" t="s">
        <v>207</v>
      </c>
      <c r="E14" s="123" t="s">
        <v>452</v>
      </c>
      <c r="F14" s="123" t="s">
        <v>194</v>
      </c>
      <c r="G14" s="55" t="s">
        <v>131</v>
      </c>
      <c r="H14" s="56">
        <v>1650</v>
      </c>
      <c r="I14" s="123" t="s">
        <v>7</v>
      </c>
      <c r="J14" s="124">
        <f t="shared" si="0"/>
        <v>1650</v>
      </c>
    </row>
    <row r="15" spans="1:10" ht="16.5">
      <c r="A15" s="9"/>
      <c r="B15" s="121">
        <f t="shared" si="1"/>
        <v>10</v>
      </c>
      <c r="C15" s="63">
        <v>16</v>
      </c>
      <c r="D15" s="122" t="s">
        <v>208</v>
      </c>
      <c r="E15" s="123" t="s">
        <v>452</v>
      </c>
      <c r="F15" s="123" t="s">
        <v>194</v>
      </c>
      <c r="G15" s="55" t="s">
        <v>70</v>
      </c>
      <c r="H15" s="56">
        <v>1024</v>
      </c>
      <c r="I15" s="123" t="s">
        <v>7</v>
      </c>
      <c r="J15" s="124">
        <f t="shared" si="0"/>
        <v>16384</v>
      </c>
    </row>
    <row r="16" spans="1:10" ht="96">
      <c r="A16" s="9"/>
      <c r="B16" s="121">
        <f t="shared" si="1"/>
        <v>11</v>
      </c>
      <c r="C16" s="63">
        <v>8</v>
      </c>
      <c r="D16" s="122" t="s">
        <v>456</v>
      </c>
      <c r="E16" s="123" t="s">
        <v>452</v>
      </c>
      <c r="F16" s="123" t="s">
        <v>194</v>
      </c>
      <c r="G16" s="55" t="s">
        <v>15</v>
      </c>
      <c r="H16" s="56">
        <v>3299.7</v>
      </c>
      <c r="I16" s="123" t="s">
        <v>7</v>
      </c>
      <c r="J16" s="124">
        <f t="shared" si="0"/>
        <v>26397.599999999999</v>
      </c>
    </row>
    <row r="17" spans="1:10" ht="16.5">
      <c r="A17" s="9"/>
      <c r="B17" s="121">
        <f t="shared" si="1"/>
        <v>12</v>
      </c>
      <c r="C17" s="63">
        <v>16</v>
      </c>
      <c r="D17" s="122" t="s">
        <v>209</v>
      </c>
      <c r="E17" s="123" t="s">
        <v>452</v>
      </c>
      <c r="F17" s="123" t="s">
        <v>194</v>
      </c>
      <c r="G17" s="55" t="s">
        <v>71</v>
      </c>
      <c r="H17" s="56">
        <v>1044.48</v>
      </c>
      <c r="I17" s="123" t="s">
        <v>7</v>
      </c>
      <c r="J17" s="124">
        <f t="shared" si="0"/>
        <v>16711.68</v>
      </c>
    </row>
    <row r="18" spans="1:10" ht="47.25">
      <c r="A18" s="9"/>
      <c r="B18" s="121">
        <f t="shared" si="1"/>
        <v>13</v>
      </c>
      <c r="C18" s="63">
        <v>16</v>
      </c>
      <c r="D18" s="122" t="s">
        <v>210</v>
      </c>
      <c r="E18" s="123" t="s">
        <v>452</v>
      </c>
      <c r="F18" s="123" t="s">
        <v>194</v>
      </c>
      <c r="G18" s="55" t="s">
        <v>132</v>
      </c>
      <c r="H18" s="56">
        <v>8894</v>
      </c>
      <c r="I18" s="123" t="s">
        <v>7</v>
      </c>
      <c r="J18" s="124">
        <f t="shared" si="0"/>
        <v>142304</v>
      </c>
    </row>
    <row r="19" spans="1:10" ht="16.5">
      <c r="A19" s="9"/>
      <c r="B19" s="121">
        <f t="shared" si="1"/>
        <v>14</v>
      </c>
      <c r="C19" s="63">
        <v>10</v>
      </c>
      <c r="D19" s="122" t="s">
        <v>211</v>
      </c>
      <c r="E19" s="123" t="s">
        <v>452</v>
      </c>
      <c r="F19" s="123" t="s">
        <v>194</v>
      </c>
      <c r="G19" s="55" t="s">
        <v>68</v>
      </c>
      <c r="H19" s="56">
        <v>1024</v>
      </c>
      <c r="I19" s="123" t="s">
        <v>7</v>
      </c>
      <c r="J19" s="124">
        <f t="shared" si="0"/>
        <v>10240</v>
      </c>
    </row>
    <row r="20" spans="1:10" ht="96">
      <c r="A20" s="9"/>
      <c r="B20" s="121">
        <f t="shared" si="1"/>
        <v>15</v>
      </c>
      <c r="C20" s="63">
        <v>5</v>
      </c>
      <c r="D20" s="122" t="s">
        <v>456</v>
      </c>
      <c r="E20" s="123" t="s">
        <v>452</v>
      </c>
      <c r="F20" s="123" t="s">
        <v>194</v>
      </c>
      <c r="G20" s="55" t="s">
        <v>15</v>
      </c>
      <c r="H20" s="56">
        <v>3299.7</v>
      </c>
      <c r="I20" s="123" t="s">
        <v>7</v>
      </c>
      <c r="J20" s="124">
        <f t="shared" si="0"/>
        <v>16498.5</v>
      </c>
    </row>
    <row r="21" spans="1:10" ht="16.5">
      <c r="A21" s="9"/>
      <c r="B21" s="121">
        <f t="shared" si="1"/>
        <v>16</v>
      </c>
      <c r="C21" s="63">
        <v>10</v>
      </c>
      <c r="D21" s="122" t="s">
        <v>212</v>
      </c>
      <c r="E21" s="123" t="s">
        <v>452</v>
      </c>
      <c r="F21" s="123" t="s">
        <v>194</v>
      </c>
      <c r="G21" s="55" t="s">
        <v>69</v>
      </c>
      <c r="H21" s="56">
        <v>1044.48</v>
      </c>
      <c r="I21" s="123" t="s">
        <v>7</v>
      </c>
      <c r="J21" s="124">
        <f t="shared" si="0"/>
        <v>10444.799999999999</v>
      </c>
    </row>
    <row r="22" spans="1:10" ht="31.5">
      <c r="A22" s="9"/>
      <c r="B22" s="121">
        <f t="shared" si="1"/>
        <v>17</v>
      </c>
      <c r="C22" s="63">
        <v>10</v>
      </c>
      <c r="D22" s="122" t="s">
        <v>611</v>
      </c>
      <c r="E22" s="123" t="s">
        <v>452</v>
      </c>
      <c r="F22" s="123" t="s">
        <v>194</v>
      </c>
      <c r="G22" s="55" t="s">
        <v>133</v>
      </c>
      <c r="H22" s="56">
        <v>9847</v>
      </c>
      <c r="I22" s="123" t="s">
        <v>7</v>
      </c>
      <c r="J22" s="124">
        <f t="shared" si="0"/>
        <v>98470</v>
      </c>
    </row>
    <row r="23" spans="1:10" ht="16.5">
      <c r="A23" s="9"/>
      <c r="B23" s="121">
        <f t="shared" si="1"/>
        <v>18</v>
      </c>
      <c r="C23" s="63">
        <v>1</v>
      </c>
      <c r="D23" s="122" t="s">
        <v>213</v>
      </c>
      <c r="E23" s="123" t="s">
        <v>452</v>
      </c>
      <c r="F23" s="123" t="s">
        <v>194</v>
      </c>
      <c r="G23" s="55" t="s">
        <v>134</v>
      </c>
      <c r="H23" s="56">
        <v>1612</v>
      </c>
      <c r="I23" s="123" t="s">
        <v>63</v>
      </c>
      <c r="J23" s="124">
        <f t="shared" si="0"/>
        <v>1612</v>
      </c>
    </row>
    <row r="24" spans="1:10" ht="96">
      <c r="A24" s="9"/>
      <c r="B24" s="121">
        <f t="shared" si="1"/>
        <v>19</v>
      </c>
      <c r="C24" s="63">
        <v>1</v>
      </c>
      <c r="D24" s="122" t="s">
        <v>458</v>
      </c>
      <c r="E24" s="123" t="s">
        <v>452</v>
      </c>
      <c r="F24" s="123" t="s">
        <v>194</v>
      </c>
      <c r="G24" s="55" t="s">
        <v>15</v>
      </c>
      <c r="H24" s="56">
        <v>3299.7</v>
      </c>
      <c r="I24" s="123" t="s">
        <v>7</v>
      </c>
      <c r="J24" s="124">
        <f t="shared" si="0"/>
        <v>3299.7</v>
      </c>
    </row>
    <row r="25" spans="1:10" ht="16.5">
      <c r="A25" s="9"/>
      <c r="B25" s="121">
        <f t="shared" si="1"/>
        <v>20</v>
      </c>
      <c r="C25" s="63">
        <v>1</v>
      </c>
      <c r="D25" s="122" t="s">
        <v>214</v>
      </c>
      <c r="E25" s="123" t="s">
        <v>452</v>
      </c>
      <c r="F25" s="123" t="s">
        <v>194</v>
      </c>
      <c r="G25" s="55" t="s">
        <v>135</v>
      </c>
      <c r="H25" s="56">
        <v>1024</v>
      </c>
      <c r="I25" s="123" t="s">
        <v>63</v>
      </c>
      <c r="J25" s="124">
        <f t="shared" si="0"/>
        <v>1024</v>
      </c>
    </row>
    <row r="26" spans="1:10" ht="31.5">
      <c r="A26" s="9"/>
      <c r="B26" s="121">
        <f t="shared" si="1"/>
        <v>21</v>
      </c>
      <c r="C26" s="63">
        <v>1</v>
      </c>
      <c r="D26" s="122" t="s">
        <v>291</v>
      </c>
      <c r="E26" s="123" t="s">
        <v>452</v>
      </c>
      <c r="F26" s="123" t="s">
        <v>194</v>
      </c>
      <c r="G26" s="55" t="s">
        <v>290</v>
      </c>
      <c r="H26" s="56">
        <v>7666</v>
      </c>
      <c r="I26" s="123" t="s">
        <v>7</v>
      </c>
      <c r="J26" s="124">
        <f t="shared" si="0"/>
        <v>7666</v>
      </c>
    </row>
    <row r="27" spans="1:10" ht="47.25">
      <c r="A27" s="9"/>
      <c r="B27" s="121">
        <f t="shared" si="1"/>
        <v>22</v>
      </c>
      <c r="C27" s="63">
        <v>1</v>
      </c>
      <c r="D27" s="122" t="s">
        <v>215</v>
      </c>
      <c r="E27" s="123" t="s">
        <v>452</v>
      </c>
      <c r="F27" s="123" t="s">
        <v>195</v>
      </c>
      <c r="G27" s="55" t="s">
        <v>61</v>
      </c>
      <c r="H27" s="56">
        <v>42000</v>
      </c>
      <c r="I27" s="123" t="s">
        <v>7</v>
      </c>
      <c r="J27" s="124">
        <f t="shared" si="0"/>
        <v>42000</v>
      </c>
    </row>
    <row r="28" spans="1:10" ht="63">
      <c r="A28" s="9"/>
      <c r="B28" s="121">
        <f t="shared" si="1"/>
        <v>23</v>
      </c>
      <c r="C28" s="63">
        <v>1</v>
      </c>
      <c r="D28" s="122" t="s">
        <v>216</v>
      </c>
      <c r="E28" s="123" t="s">
        <v>452</v>
      </c>
      <c r="F28" s="123" t="s">
        <v>194</v>
      </c>
      <c r="G28" s="55" t="s">
        <v>44</v>
      </c>
      <c r="H28" s="56">
        <v>2122</v>
      </c>
      <c r="I28" s="123" t="s">
        <v>7</v>
      </c>
      <c r="J28" s="124">
        <f t="shared" si="0"/>
        <v>2122</v>
      </c>
    </row>
    <row r="29" spans="1:10" ht="16.5">
      <c r="A29" s="9"/>
      <c r="B29" s="121">
        <f t="shared" si="1"/>
        <v>24</v>
      </c>
      <c r="C29" s="63">
        <v>44</v>
      </c>
      <c r="D29" s="122" t="s">
        <v>126</v>
      </c>
      <c r="E29" s="123" t="s">
        <v>452</v>
      </c>
      <c r="F29" s="123" t="s">
        <v>194</v>
      </c>
      <c r="G29" s="59" t="s">
        <v>136</v>
      </c>
      <c r="H29" s="56">
        <v>48</v>
      </c>
      <c r="I29" s="123" t="s">
        <v>7</v>
      </c>
      <c r="J29" s="124">
        <f t="shared" si="0"/>
        <v>2112</v>
      </c>
    </row>
    <row r="30" spans="1:10" ht="78.75">
      <c r="A30" s="9"/>
      <c r="B30" s="121">
        <f t="shared" si="1"/>
        <v>25</v>
      </c>
      <c r="C30" s="63">
        <v>0.83</v>
      </c>
      <c r="D30" s="122" t="s">
        <v>217</v>
      </c>
      <c r="E30" s="123" t="s">
        <v>452</v>
      </c>
      <c r="F30" s="123" t="s">
        <v>194</v>
      </c>
      <c r="G30" s="55" t="s">
        <v>114</v>
      </c>
      <c r="H30" s="56">
        <v>3426</v>
      </c>
      <c r="I30" s="123" t="s">
        <v>64</v>
      </c>
      <c r="J30" s="124">
        <f t="shared" si="0"/>
        <v>2843.58</v>
      </c>
    </row>
    <row r="31" spans="1:10" ht="63">
      <c r="A31" s="9"/>
      <c r="B31" s="121">
        <f t="shared" si="1"/>
        <v>26</v>
      </c>
      <c r="C31" s="63">
        <v>3.83</v>
      </c>
      <c r="D31" s="122" t="s">
        <v>218</v>
      </c>
      <c r="E31" s="123" t="s">
        <v>452</v>
      </c>
      <c r="F31" s="123" t="s">
        <v>194</v>
      </c>
      <c r="G31" s="55" t="s">
        <v>35</v>
      </c>
      <c r="H31" s="56">
        <v>1470</v>
      </c>
      <c r="I31" s="123" t="s">
        <v>64</v>
      </c>
      <c r="J31" s="124">
        <f t="shared" si="0"/>
        <v>5630.1</v>
      </c>
    </row>
    <row r="32" spans="1:10" ht="111.75">
      <c r="A32" s="9"/>
      <c r="B32" s="121">
        <f t="shared" si="1"/>
        <v>27</v>
      </c>
      <c r="C32" s="63">
        <v>3.83</v>
      </c>
      <c r="D32" s="122" t="s">
        <v>459</v>
      </c>
      <c r="E32" s="123" t="s">
        <v>452</v>
      </c>
      <c r="F32" s="123" t="s">
        <v>195</v>
      </c>
      <c r="G32" s="55" t="s">
        <v>33</v>
      </c>
      <c r="H32" s="56">
        <v>2181</v>
      </c>
      <c r="I32" s="123" t="s">
        <v>64</v>
      </c>
      <c r="J32" s="124">
        <f t="shared" si="0"/>
        <v>8353.23</v>
      </c>
    </row>
    <row r="33" spans="1:10" ht="128.25">
      <c r="A33" s="9"/>
      <c r="B33" s="121">
        <f t="shared" si="1"/>
        <v>28</v>
      </c>
      <c r="C33" s="63">
        <v>3.83</v>
      </c>
      <c r="D33" s="122" t="s">
        <v>460</v>
      </c>
      <c r="E33" s="123" t="s">
        <v>452</v>
      </c>
      <c r="F33" s="123" t="s">
        <v>194</v>
      </c>
      <c r="G33" s="55" t="s">
        <v>34</v>
      </c>
      <c r="H33" s="56">
        <v>851</v>
      </c>
      <c r="I33" s="123" t="s">
        <v>64</v>
      </c>
      <c r="J33" s="124">
        <f t="shared" si="0"/>
        <v>3259.33</v>
      </c>
    </row>
    <row r="34" spans="1:10" ht="127.5">
      <c r="A34" s="9"/>
      <c r="B34" s="121">
        <f t="shared" si="1"/>
        <v>29</v>
      </c>
      <c r="C34" s="63">
        <v>3.83</v>
      </c>
      <c r="D34" s="122" t="s">
        <v>461</v>
      </c>
      <c r="E34" s="123" t="s">
        <v>452</v>
      </c>
      <c r="F34" s="123" t="s">
        <v>195</v>
      </c>
      <c r="G34" s="55" t="s">
        <v>37</v>
      </c>
      <c r="H34" s="56">
        <v>1293</v>
      </c>
      <c r="I34" s="123" t="s">
        <v>64</v>
      </c>
      <c r="J34" s="124">
        <f t="shared" si="0"/>
        <v>4952.1900000000005</v>
      </c>
    </row>
    <row r="35" spans="1:10" ht="128.25">
      <c r="A35" s="9"/>
      <c r="B35" s="121">
        <f t="shared" si="1"/>
        <v>30</v>
      </c>
      <c r="C35" s="63">
        <v>3.83</v>
      </c>
      <c r="D35" s="122" t="s">
        <v>462</v>
      </c>
      <c r="E35" s="123" t="s">
        <v>452</v>
      </c>
      <c r="F35" s="123" t="s">
        <v>194</v>
      </c>
      <c r="G35" s="55" t="s">
        <v>36</v>
      </c>
      <c r="H35" s="56">
        <v>482</v>
      </c>
      <c r="I35" s="123" t="s">
        <v>64</v>
      </c>
      <c r="J35" s="124">
        <f t="shared" si="0"/>
        <v>1846.06</v>
      </c>
    </row>
    <row r="36" spans="1:10" ht="16.5">
      <c r="A36" s="9"/>
      <c r="B36" s="121">
        <f t="shared" si="1"/>
        <v>31</v>
      </c>
      <c r="C36" s="63">
        <v>43</v>
      </c>
      <c r="D36" s="122" t="s">
        <v>219</v>
      </c>
      <c r="E36" s="123" t="s">
        <v>452</v>
      </c>
      <c r="F36" s="123" t="s">
        <v>194</v>
      </c>
      <c r="G36" s="55" t="s">
        <v>87</v>
      </c>
      <c r="H36" s="56">
        <v>122</v>
      </c>
      <c r="I36" s="123" t="s">
        <v>7</v>
      </c>
      <c r="J36" s="124">
        <f t="shared" si="0"/>
        <v>5246</v>
      </c>
    </row>
    <row r="37" spans="1:10" ht="31.5">
      <c r="A37" s="9"/>
      <c r="B37" s="121">
        <f t="shared" si="1"/>
        <v>32</v>
      </c>
      <c r="C37" s="63">
        <v>36</v>
      </c>
      <c r="D37" s="122" t="s">
        <v>463</v>
      </c>
      <c r="E37" s="123" t="s">
        <v>452</v>
      </c>
      <c r="F37" s="123" t="s">
        <v>195</v>
      </c>
      <c r="G37" s="55" t="s">
        <v>11</v>
      </c>
      <c r="H37" s="56">
        <v>3486</v>
      </c>
      <c r="I37" s="123" t="s">
        <v>7</v>
      </c>
      <c r="J37" s="124">
        <f t="shared" si="0"/>
        <v>125496</v>
      </c>
    </row>
    <row r="38" spans="1:10" ht="63">
      <c r="A38" s="9"/>
      <c r="B38" s="121">
        <f t="shared" si="1"/>
        <v>33</v>
      </c>
      <c r="C38" s="63">
        <v>36</v>
      </c>
      <c r="D38" s="122" t="s">
        <v>220</v>
      </c>
      <c r="E38" s="123" t="s">
        <v>452</v>
      </c>
      <c r="F38" s="123" t="s">
        <v>194</v>
      </c>
      <c r="G38" s="55" t="s">
        <v>12</v>
      </c>
      <c r="H38" s="56">
        <v>1234.2</v>
      </c>
      <c r="I38" s="123" t="s">
        <v>7</v>
      </c>
      <c r="J38" s="124">
        <f t="shared" si="0"/>
        <v>44431.200000000004</v>
      </c>
    </row>
    <row r="39" spans="1:10" ht="63">
      <c r="A39" s="9"/>
      <c r="B39" s="121">
        <f t="shared" si="1"/>
        <v>34</v>
      </c>
      <c r="C39" s="63">
        <v>36</v>
      </c>
      <c r="D39" s="122" t="s">
        <v>221</v>
      </c>
      <c r="E39" s="123" t="s">
        <v>452</v>
      </c>
      <c r="F39" s="123" t="s">
        <v>194</v>
      </c>
      <c r="G39" s="55" t="s">
        <v>20</v>
      </c>
      <c r="H39" s="56">
        <v>386</v>
      </c>
      <c r="I39" s="123" t="s">
        <v>7</v>
      </c>
      <c r="J39" s="124">
        <f t="shared" si="0"/>
        <v>13896</v>
      </c>
    </row>
    <row r="40" spans="1:10" ht="78.75">
      <c r="A40" s="9"/>
      <c r="B40" s="121">
        <f t="shared" si="1"/>
        <v>35</v>
      </c>
      <c r="C40" s="63">
        <v>531.9</v>
      </c>
      <c r="D40" s="122" t="s">
        <v>222</v>
      </c>
      <c r="E40" s="123" t="s">
        <v>452</v>
      </c>
      <c r="F40" s="123" t="s">
        <v>194</v>
      </c>
      <c r="G40" s="55" t="s">
        <v>22</v>
      </c>
      <c r="H40" s="56">
        <v>65</v>
      </c>
      <c r="I40" s="123" t="s">
        <v>6</v>
      </c>
      <c r="J40" s="124">
        <f t="shared" si="0"/>
        <v>34573.5</v>
      </c>
    </row>
    <row r="41" spans="1:10" ht="47.25">
      <c r="A41" s="9"/>
      <c r="B41" s="121">
        <f t="shared" si="1"/>
        <v>36</v>
      </c>
      <c r="C41" s="63">
        <v>208.3</v>
      </c>
      <c r="D41" s="122" t="s">
        <v>223</v>
      </c>
      <c r="E41" s="123" t="s">
        <v>452</v>
      </c>
      <c r="F41" s="123" t="s">
        <v>194</v>
      </c>
      <c r="G41" s="55" t="s">
        <v>51</v>
      </c>
      <c r="H41" s="56">
        <v>41</v>
      </c>
      <c r="I41" s="123" t="s">
        <v>6</v>
      </c>
      <c r="J41" s="124">
        <f t="shared" si="0"/>
        <v>8540.3000000000011</v>
      </c>
    </row>
    <row r="42" spans="1:10" ht="16.5">
      <c r="A42" s="9"/>
      <c r="B42" s="121">
        <f t="shared" si="1"/>
        <v>37</v>
      </c>
      <c r="C42" s="63">
        <v>50</v>
      </c>
      <c r="D42" s="122" t="s">
        <v>224</v>
      </c>
      <c r="E42" s="123" t="s">
        <v>452</v>
      </c>
      <c r="F42" s="123" t="s">
        <v>195</v>
      </c>
      <c r="G42" s="55" t="s">
        <v>137</v>
      </c>
      <c r="H42" s="56">
        <v>117.5</v>
      </c>
      <c r="I42" s="123" t="s">
        <v>66</v>
      </c>
      <c r="J42" s="124">
        <f t="shared" si="0"/>
        <v>5875</v>
      </c>
    </row>
    <row r="43" spans="1:10" ht="16.5">
      <c r="A43" s="41"/>
      <c r="B43" s="121">
        <f t="shared" si="1"/>
        <v>38</v>
      </c>
      <c r="C43" s="63">
        <v>314</v>
      </c>
      <c r="D43" s="122" t="s">
        <v>188</v>
      </c>
      <c r="E43" s="123" t="s">
        <v>452</v>
      </c>
      <c r="F43" s="123" t="s">
        <v>194</v>
      </c>
      <c r="G43" s="60" t="s">
        <v>138</v>
      </c>
      <c r="H43" s="56">
        <v>55</v>
      </c>
      <c r="I43" s="123" t="s">
        <v>5</v>
      </c>
      <c r="J43" s="124">
        <f t="shared" si="0"/>
        <v>17270</v>
      </c>
    </row>
    <row r="44" spans="1:10" ht="63">
      <c r="A44" s="9"/>
      <c r="B44" s="121">
        <f t="shared" si="1"/>
        <v>39</v>
      </c>
      <c r="C44" s="63">
        <v>2</v>
      </c>
      <c r="D44" s="122" t="s">
        <v>225</v>
      </c>
      <c r="E44" s="123" t="s">
        <v>452</v>
      </c>
      <c r="F44" s="123" t="s">
        <v>195</v>
      </c>
      <c r="G44" s="55" t="s">
        <v>49</v>
      </c>
      <c r="H44" s="56">
        <v>4725</v>
      </c>
      <c r="I44" s="123" t="s">
        <v>7</v>
      </c>
      <c r="J44" s="124">
        <f t="shared" si="0"/>
        <v>9450</v>
      </c>
    </row>
    <row r="45" spans="1:10" ht="31.5">
      <c r="A45" s="9"/>
      <c r="B45" s="121">
        <f t="shared" si="1"/>
        <v>40</v>
      </c>
      <c r="C45" s="63">
        <v>2</v>
      </c>
      <c r="D45" s="122" t="s">
        <v>226</v>
      </c>
      <c r="E45" s="123" t="s">
        <v>452</v>
      </c>
      <c r="F45" s="123" t="s">
        <v>194</v>
      </c>
      <c r="G45" s="55" t="s">
        <v>139</v>
      </c>
      <c r="H45" s="56">
        <v>1323</v>
      </c>
      <c r="I45" s="123" t="s">
        <v>7</v>
      </c>
      <c r="J45" s="124">
        <f t="shared" si="0"/>
        <v>2646</v>
      </c>
    </row>
    <row r="46" spans="1:10" ht="220.5">
      <c r="A46" s="41"/>
      <c r="B46" s="121">
        <f t="shared" si="1"/>
        <v>41</v>
      </c>
      <c r="C46" s="205">
        <v>106</v>
      </c>
      <c r="D46" s="122" t="s">
        <v>612</v>
      </c>
      <c r="E46" s="123" t="s">
        <v>452</v>
      </c>
      <c r="F46" s="123" t="s">
        <v>194</v>
      </c>
      <c r="G46" s="132" t="s">
        <v>140</v>
      </c>
      <c r="H46" s="133">
        <v>2463.3000000000002</v>
      </c>
      <c r="I46" s="123" t="s">
        <v>5</v>
      </c>
      <c r="J46" s="124">
        <f t="shared" si="0"/>
        <v>261109.80000000002</v>
      </c>
    </row>
    <row r="47" spans="1:10" ht="16.5">
      <c r="A47" s="41"/>
      <c r="B47" s="121">
        <f t="shared" si="1"/>
        <v>42</v>
      </c>
      <c r="C47" s="205">
        <v>56</v>
      </c>
      <c r="D47" s="122" t="s">
        <v>465</v>
      </c>
      <c r="E47" s="123" t="s">
        <v>452</v>
      </c>
      <c r="F47" s="123" t="s">
        <v>194</v>
      </c>
      <c r="G47" s="132" t="s">
        <v>141</v>
      </c>
      <c r="H47" s="133">
        <v>133</v>
      </c>
      <c r="I47" s="123" t="s">
        <v>5</v>
      </c>
      <c r="J47" s="124">
        <f t="shared" si="0"/>
        <v>7448</v>
      </c>
    </row>
    <row r="48" spans="1:10" ht="16.5">
      <c r="A48" s="9"/>
      <c r="B48" s="121">
        <f t="shared" si="1"/>
        <v>43</v>
      </c>
      <c r="C48" s="63">
        <v>106</v>
      </c>
      <c r="D48" s="122" t="s">
        <v>227</v>
      </c>
      <c r="E48" s="123" t="s">
        <v>452</v>
      </c>
      <c r="F48" s="123" t="s">
        <v>194</v>
      </c>
      <c r="G48" s="55" t="s">
        <v>142</v>
      </c>
      <c r="H48" s="56">
        <v>200</v>
      </c>
      <c r="I48" s="123" t="s">
        <v>5</v>
      </c>
      <c r="J48" s="124">
        <f t="shared" si="0"/>
        <v>21200</v>
      </c>
    </row>
    <row r="49" spans="1:10" ht="78.75">
      <c r="A49" s="9"/>
      <c r="B49" s="121">
        <f t="shared" si="1"/>
        <v>44</v>
      </c>
      <c r="C49" s="63">
        <v>14</v>
      </c>
      <c r="D49" s="122" t="s">
        <v>613</v>
      </c>
      <c r="E49" s="123" t="s">
        <v>452</v>
      </c>
      <c r="F49" s="123" t="s">
        <v>194</v>
      </c>
      <c r="G49" s="55" t="s">
        <v>143</v>
      </c>
      <c r="H49" s="56">
        <v>135.66</v>
      </c>
      <c r="I49" s="123" t="s">
        <v>5</v>
      </c>
      <c r="J49" s="124">
        <f t="shared" si="0"/>
        <v>1899.24</v>
      </c>
    </row>
    <row r="50" spans="1:10" ht="16.5">
      <c r="A50" s="41"/>
      <c r="B50" s="121">
        <f t="shared" si="1"/>
        <v>45</v>
      </c>
      <c r="C50" s="63">
        <v>8</v>
      </c>
      <c r="D50" s="122" t="s">
        <v>614</v>
      </c>
      <c r="E50" s="123" t="s">
        <v>452</v>
      </c>
      <c r="F50" s="123" t="s">
        <v>195</v>
      </c>
      <c r="G50" s="61" t="s">
        <v>144</v>
      </c>
      <c r="H50" s="134">
        <v>2500</v>
      </c>
      <c r="I50" s="123" t="s">
        <v>7</v>
      </c>
      <c r="J50" s="124">
        <f t="shared" si="0"/>
        <v>20000</v>
      </c>
    </row>
    <row r="51" spans="1:10" ht="16.5">
      <c r="A51" s="41"/>
      <c r="B51" s="121">
        <f t="shared" si="1"/>
        <v>46</v>
      </c>
      <c r="C51" s="63">
        <v>8</v>
      </c>
      <c r="D51" s="122" t="s">
        <v>615</v>
      </c>
      <c r="E51" s="123" t="s">
        <v>452</v>
      </c>
      <c r="F51" s="123" t="s">
        <v>195</v>
      </c>
      <c r="G51" s="61" t="s">
        <v>145</v>
      </c>
      <c r="H51" s="134">
        <v>4200</v>
      </c>
      <c r="I51" s="123" t="s">
        <v>7</v>
      </c>
      <c r="J51" s="124">
        <f t="shared" si="0"/>
        <v>33600</v>
      </c>
    </row>
    <row r="52" spans="1:10" ht="16.5">
      <c r="A52" s="41"/>
      <c r="B52" s="121">
        <f t="shared" si="1"/>
        <v>47</v>
      </c>
      <c r="C52" s="63">
        <v>8</v>
      </c>
      <c r="D52" s="122" t="s">
        <v>616</v>
      </c>
      <c r="E52" s="123" t="s">
        <v>452</v>
      </c>
      <c r="F52" s="123" t="s">
        <v>194</v>
      </c>
      <c r="G52" s="62" t="s">
        <v>146</v>
      </c>
      <c r="H52" s="135">
        <v>17600</v>
      </c>
      <c r="I52" s="123" t="s">
        <v>7</v>
      </c>
      <c r="J52" s="124">
        <f t="shared" si="0"/>
        <v>140800</v>
      </c>
    </row>
    <row r="53" spans="1:10" ht="16.5">
      <c r="A53" s="41"/>
      <c r="B53" s="121">
        <f t="shared" si="1"/>
        <v>48</v>
      </c>
      <c r="C53" s="63">
        <v>8</v>
      </c>
      <c r="D53" s="122" t="s">
        <v>617</v>
      </c>
      <c r="E53" s="123" t="s">
        <v>452</v>
      </c>
      <c r="F53" s="123" t="s">
        <v>194</v>
      </c>
      <c r="G53" s="62" t="s">
        <v>147</v>
      </c>
      <c r="H53" s="135">
        <v>4000</v>
      </c>
      <c r="I53" s="123" t="s">
        <v>7</v>
      </c>
      <c r="J53" s="124">
        <f t="shared" si="0"/>
        <v>32000</v>
      </c>
    </row>
    <row r="54" spans="1:10" ht="16.5">
      <c r="A54" s="9"/>
      <c r="B54" s="121">
        <f t="shared" si="1"/>
        <v>49</v>
      </c>
      <c r="C54" s="63">
        <v>4</v>
      </c>
      <c r="D54" s="122" t="s">
        <v>228</v>
      </c>
      <c r="E54" s="123" t="s">
        <v>452</v>
      </c>
      <c r="F54" s="123" t="s">
        <v>194</v>
      </c>
      <c r="G54" s="55" t="s">
        <v>148</v>
      </c>
      <c r="H54" s="56">
        <v>2764.76</v>
      </c>
      <c r="I54" s="123" t="s">
        <v>7</v>
      </c>
      <c r="J54" s="124">
        <f t="shared" si="0"/>
        <v>11059.04</v>
      </c>
    </row>
    <row r="55" spans="1:10" ht="207.75">
      <c r="A55" s="9"/>
      <c r="B55" s="121">
        <f t="shared" si="1"/>
        <v>50</v>
      </c>
      <c r="C55" s="63">
        <v>85</v>
      </c>
      <c r="D55" s="122" t="s">
        <v>618</v>
      </c>
      <c r="E55" s="123" t="s">
        <v>452</v>
      </c>
      <c r="F55" s="123" t="s">
        <v>194</v>
      </c>
      <c r="G55" s="55" t="s">
        <v>57</v>
      </c>
      <c r="H55" s="56">
        <v>465.46</v>
      </c>
      <c r="I55" s="123" t="s">
        <v>5</v>
      </c>
      <c r="J55" s="124">
        <f t="shared" si="0"/>
        <v>39564.1</v>
      </c>
    </row>
    <row r="56" spans="1:10" ht="79.5">
      <c r="A56" s="9"/>
      <c r="B56" s="121">
        <f t="shared" si="1"/>
        <v>51</v>
      </c>
      <c r="C56" s="63">
        <v>15</v>
      </c>
      <c r="D56" s="122" t="s">
        <v>619</v>
      </c>
      <c r="E56" s="123" t="s">
        <v>452</v>
      </c>
      <c r="F56" s="123" t="s">
        <v>194</v>
      </c>
      <c r="G56" s="55" t="s">
        <v>58</v>
      </c>
      <c r="H56" s="56">
        <v>126.23</v>
      </c>
      <c r="I56" s="123" t="s">
        <v>5</v>
      </c>
      <c r="J56" s="124">
        <f t="shared" si="0"/>
        <v>1893.45</v>
      </c>
    </row>
    <row r="57" spans="1:10" ht="31.5">
      <c r="A57" s="9"/>
      <c r="B57" s="121">
        <f t="shared" si="1"/>
        <v>52</v>
      </c>
      <c r="C57" s="63">
        <v>2</v>
      </c>
      <c r="D57" s="122" t="s">
        <v>229</v>
      </c>
      <c r="E57" s="123" t="s">
        <v>452</v>
      </c>
      <c r="F57" s="123" t="s">
        <v>194</v>
      </c>
      <c r="G57" s="55" t="s">
        <v>59</v>
      </c>
      <c r="H57" s="56">
        <v>2370.63</v>
      </c>
      <c r="I57" s="123" t="s">
        <v>7</v>
      </c>
      <c r="J57" s="124">
        <f t="shared" si="0"/>
        <v>4741.26</v>
      </c>
    </row>
    <row r="58" spans="1:10" ht="207.75">
      <c r="A58" s="9"/>
      <c r="B58" s="121">
        <f t="shared" si="1"/>
        <v>53</v>
      </c>
      <c r="C58" s="63">
        <v>90</v>
      </c>
      <c r="D58" s="122" t="s">
        <v>473</v>
      </c>
      <c r="E58" s="123" t="s">
        <v>452</v>
      </c>
      <c r="F58" s="123" t="s">
        <v>194</v>
      </c>
      <c r="G58" s="55" t="s">
        <v>73</v>
      </c>
      <c r="H58" s="56">
        <v>377.63</v>
      </c>
      <c r="I58" s="123" t="s">
        <v>5</v>
      </c>
      <c r="J58" s="124">
        <f t="shared" si="0"/>
        <v>33986.699999999997</v>
      </c>
    </row>
    <row r="59" spans="1:10" ht="80.25">
      <c r="A59" s="9"/>
      <c r="B59" s="121">
        <f t="shared" si="1"/>
        <v>54</v>
      </c>
      <c r="C59" s="63">
        <v>10</v>
      </c>
      <c r="D59" s="122" t="s">
        <v>620</v>
      </c>
      <c r="E59" s="123" t="s">
        <v>452</v>
      </c>
      <c r="F59" s="123" t="s">
        <v>194</v>
      </c>
      <c r="G59" s="55" t="s">
        <v>74</v>
      </c>
      <c r="H59" s="56">
        <v>85.43</v>
      </c>
      <c r="I59" s="123" t="s">
        <v>5</v>
      </c>
      <c r="J59" s="124">
        <f t="shared" si="0"/>
        <v>854.30000000000007</v>
      </c>
    </row>
    <row r="60" spans="1:10" ht="31.5">
      <c r="A60" s="9"/>
      <c r="B60" s="121">
        <f t="shared" si="1"/>
        <v>55</v>
      </c>
      <c r="C60" s="63">
        <v>2</v>
      </c>
      <c r="D60" s="122" t="s">
        <v>230</v>
      </c>
      <c r="E60" s="123" t="s">
        <v>452</v>
      </c>
      <c r="F60" s="123" t="s">
        <v>194</v>
      </c>
      <c r="G60" s="55" t="s">
        <v>78</v>
      </c>
      <c r="H60" s="56">
        <v>968.9</v>
      </c>
      <c r="I60" s="123" t="s">
        <v>7</v>
      </c>
      <c r="J60" s="124">
        <f t="shared" si="0"/>
        <v>1937.8</v>
      </c>
    </row>
    <row r="61" spans="1:10" ht="47.25">
      <c r="A61" s="9"/>
      <c r="B61" s="121">
        <f t="shared" si="1"/>
        <v>56</v>
      </c>
      <c r="C61" s="63">
        <v>2200</v>
      </c>
      <c r="D61" s="122" t="s">
        <v>231</v>
      </c>
      <c r="E61" s="123" t="s">
        <v>452</v>
      </c>
      <c r="F61" s="123" t="s">
        <v>194</v>
      </c>
      <c r="G61" s="55" t="s">
        <v>52</v>
      </c>
      <c r="H61" s="56">
        <v>27</v>
      </c>
      <c r="I61" s="123" t="s">
        <v>5</v>
      </c>
      <c r="J61" s="124">
        <f t="shared" si="0"/>
        <v>59400</v>
      </c>
    </row>
    <row r="62" spans="1:10" ht="63">
      <c r="A62" s="9"/>
      <c r="B62" s="121">
        <f t="shared" si="1"/>
        <v>57</v>
      </c>
      <c r="C62" s="63">
        <v>500</v>
      </c>
      <c r="D62" s="122" t="s">
        <v>232</v>
      </c>
      <c r="E62" s="123" t="s">
        <v>452</v>
      </c>
      <c r="F62" s="123" t="s">
        <v>194</v>
      </c>
      <c r="G62" s="55" t="s">
        <v>53</v>
      </c>
      <c r="H62" s="56">
        <v>27</v>
      </c>
      <c r="I62" s="123" t="s">
        <v>7</v>
      </c>
      <c r="J62" s="124">
        <f t="shared" si="0"/>
        <v>13500</v>
      </c>
    </row>
    <row r="63" spans="1:10" ht="78.75">
      <c r="A63" s="41"/>
      <c r="B63" s="121">
        <f t="shared" si="1"/>
        <v>58</v>
      </c>
      <c r="C63" s="63">
        <v>1.6</v>
      </c>
      <c r="D63" s="122" t="s">
        <v>476</v>
      </c>
      <c r="E63" s="123" t="s">
        <v>452</v>
      </c>
      <c r="F63" s="123" t="s">
        <v>194</v>
      </c>
      <c r="G63" s="55" t="s">
        <v>114</v>
      </c>
      <c r="H63" s="56">
        <v>3426</v>
      </c>
      <c r="I63" s="123" t="s">
        <v>64</v>
      </c>
      <c r="J63" s="124">
        <f t="shared" ref="J63:J135" si="2">C63*H63</f>
        <v>5481.6</v>
      </c>
    </row>
    <row r="64" spans="1:10" ht="126">
      <c r="A64" s="41"/>
      <c r="B64" s="121">
        <f t="shared" si="1"/>
        <v>59</v>
      </c>
      <c r="C64" s="63">
        <v>1.6</v>
      </c>
      <c r="D64" s="122" t="s">
        <v>477</v>
      </c>
      <c r="E64" s="123" t="s">
        <v>452</v>
      </c>
      <c r="F64" s="123" t="s">
        <v>195</v>
      </c>
      <c r="G64" s="55" t="s">
        <v>33</v>
      </c>
      <c r="H64" s="56">
        <v>2181</v>
      </c>
      <c r="I64" s="123" t="s">
        <v>64</v>
      </c>
      <c r="J64" s="124">
        <f t="shared" si="2"/>
        <v>3489.6000000000004</v>
      </c>
    </row>
    <row r="65" spans="1:10" ht="31.5">
      <c r="A65" s="41"/>
      <c r="B65" s="121">
        <f t="shared" si="1"/>
        <v>60</v>
      </c>
      <c r="C65" s="63">
        <v>1.6</v>
      </c>
      <c r="D65" s="122" t="s">
        <v>478</v>
      </c>
      <c r="E65" s="123" t="s">
        <v>452</v>
      </c>
      <c r="F65" s="123" t="s">
        <v>194</v>
      </c>
      <c r="G65" s="55" t="s">
        <v>34</v>
      </c>
      <c r="H65" s="56">
        <v>851</v>
      </c>
      <c r="I65" s="123" t="s">
        <v>64</v>
      </c>
      <c r="J65" s="124">
        <f t="shared" si="2"/>
        <v>1361.6000000000001</v>
      </c>
    </row>
    <row r="66" spans="1:10" ht="31.5">
      <c r="A66" s="41"/>
      <c r="B66" s="121">
        <f t="shared" si="1"/>
        <v>61</v>
      </c>
      <c r="C66" s="63">
        <v>1.6</v>
      </c>
      <c r="D66" s="122" t="s">
        <v>257</v>
      </c>
      <c r="E66" s="123" t="s">
        <v>452</v>
      </c>
      <c r="F66" s="123" t="s">
        <v>195</v>
      </c>
      <c r="G66" s="55" t="s">
        <v>37</v>
      </c>
      <c r="H66" s="56">
        <v>1293</v>
      </c>
      <c r="I66" s="123" t="s">
        <v>64</v>
      </c>
      <c r="J66" s="124">
        <f t="shared" si="2"/>
        <v>2068.8000000000002</v>
      </c>
    </row>
    <row r="67" spans="1:10" ht="31.5">
      <c r="A67" s="41"/>
      <c r="B67" s="121">
        <f t="shared" si="1"/>
        <v>62</v>
      </c>
      <c r="C67" s="63">
        <v>1.6</v>
      </c>
      <c r="D67" s="122" t="s">
        <v>258</v>
      </c>
      <c r="E67" s="123" t="s">
        <v>452</v>
      </c>
      <c r="F67" s="123" t="s">
        <v>194</v>
      </c>
      <c r="G67" s="55" t="s">
        <v>36</v>
      </c>
      <c r="H67" s="56">
        <v>482</v>
      </c>
      <c r="I67" s="123" t="s">
        <v>64</v>
      </c>
      <c r="J67" s="124">
        <f t="shared" si="2"/>
        <v>771.2</v>
      </c>
    </row>
    <row r="68" spans="1:10" ht="48.75">
      <c r="A68" s="9"/>
      <c r="B68" s="121">
        <f t="shared" si="1"/>
        <v>63</v>
      </c>
      <c r="C68" s="68">
        <v>5</v>
      </c>
      <c r="D68" s="122" t="s">
        <v>479</v>
      </c>
      <c r="E68" s="137" t="s">
        <v>452</v>
      </c>
      <c r="F68" s="123" t="s">
        <v>194</v>
      </c>
      <c r="G68" s="64" t="s">
        <v>151</v>
      </c>
      <c r="H68" s="65">
        <v>990.68</v>
      </c>
      <c r="I68" s="137" t="s">
        <v>7</v>
      </c>
      <c r="J68" s="40">
        <f t="shared" si="2"/>
        <v>4953.3999999999996</v>
      </c>
    </row>
    <row r="69" spans="1:10" ht="80.25">
      <c r="A69" s="9"/>
      <c r="B69" s="121">
        <f t="shared" si="1"/>
        <v>64</v>
      </c>
      <c r="C69" s="63">
        <v>5</v>
      </c>
      <c r="D69" s="122" t="s">
        <v>480</v>
      </c>
      <c r="E69" s="123" t="s">
        <v>452</v>
      </c>
      <c r="F69" s="123" t="s">
        <v>194</v>
      </c>
      <c r="G69" s="55" t="s">
        <v>152</v>
      </c>
      <c r="H69" s="56">
        <v>2643.83</v>
      </c>
      <c r="I69" s="123" t="s">
        <v>7</v>
      </c>
      <c r="J69" s="124">
        <f t="shared" si="2"/>
        <v>13219.15</v>
      </c>
    </row>
    <row r="70" spans="1:10" ht="47.25">
      <c r="A70" s="9"/>
      <c r="B70" s="121">
        <f t="shared" si="1"/>
        <v>65</v>
      </c>
      <c r="C70" s="63">
        <v>4.7</v>
      </c>
      <c r="D70" s="122" t="s">
        <v>234</v>
      </c>
      <c r="E70" s="123" t="s">
        <v>452</v>
      </c>
      <c r="F70" s="123" t="s">
        <v>194</v>
      </c>
      <c r="G70" s="55" t="s">
        <v>32</v>
      </c>
      <c r="H70" s="56">
        <v>6579</v>
      </c>
      <c r="I70" s="123" t="s">
        <v>65</v>
      </c>
      <c r="J70" s="124">
        <f t="shared" si="2"/>
        <v>30921.300000000003</v>
      </c>
    </row>
    <row r="71" spans="1:10" ht="31.5">
      <c r="A71" s="9"/>
      <c r="B71" s="121">
        <f t="shared" si="1"/>
        <v>66</v>
      </c>
      <c r="C71" s="63">
        <v>0.155</v>
      </c>
      <c r="D71" s="122" t="s">
        <v>235</v>
      </c>
      <c r="E71" s="123" t="s">
        <v>452</v>
      </c>
      <c r="F71" s="123" t="s">
        <v>194</v>
      </c>
      <c r="G71" s="55" t="s">
        <v>153</v>
      </c>
      <c r="H71" s="56">
        <v>3893.03</v>
      </c>
      <c r="I71" s="123" t="s">
        <v>65</v>
      </c>
      <c r="J71" s="124">
        <f t="shared" si="2"/>
        <v>603.41965000000005</v>
      </c>
    </row>
    <row r="72" spans="1:10" ht="16.5">
      <c r="A72" s="9"/>
      <c r="B72" s="121">
        <f t="shared" ref="B72:B135" si="3">B71+1</f>
        <v>67</v>
      </c>
      <c r="C72" s="63">
        <v>5</v>
      </c>
      <c r="D72" s="122" t="s">
        <v>236</v>
      </c>
      <c r="E72" s="123" t="s">
        <v>452</v>
      </c>
      <c r="F72" s="123" t="s">
        <v>194</v>
      </c>
      <c r="G72" s="55" t="s">
        <v>154</v>
      </c>
      <c r="H72" s="56">
        <v>48</v>
      </c>
      <c r="I72" s="123" t="s">
        <v>7</v>
      </c>
      <c r="J72" s="124">
        <f t="shared" si="2"/>
        <v>240</v>
      </c>
    </row>
    <row r="73" spans="1:10" ht="16.5">
      <c r="A73" s="9"/>
      <c r="B73" s="121">
        <f t="shared" si="3"/>
        <v>68</v>
      </c>
      <c r="C73" s="63">
        <v>1</v>
      </c>
      <c r="D73" s="122" t="s">
        <v>239</v>
      </c>
      <c r="E73" s="123" t="s">
        <v>452</v>
      </c>
      <c r="F73" s="123" t="s">
        <v>194</v>
      </c>
      <c r="G73" s="55" t="s">
        <v>77</v>
      </c>
      <c r="H73" s="56">
        <v>740.52</v>
      </c>
      <c r="I73" s="123" t="s">
        <v>63</v>
      </c>
      <c r="J73" s="124">
        <f t="shared" si="2"/>
        <v>740.52</v>
      </c>
    </row>
    <row r="74" spans="1:10" ht="31.5">
      <c r="A74" s="9"/>
      <c r="B74" s="121">
        <f t="shared" si="3"/>
        <v>69</v>
      </c>
      <c r="C74" s="63">
        <v>1</v>
      </c>
      <c r="D74" s="122" t="s">
        <v>242</v>
      </c>
      <c r="E74" s="123" t="s">
        <v>452</v>
      </c>
      <c r="F74" s="123" t="s">
        <v>194</v>
      </c>
      <c r="G74" s="55" t="s">
        <v>81</v>
      </c>
      <c r="H74" s="56">
        <v>1813.49</v>
      </c>
      <c r="I74" s="123" t="s">
        <v>7</v>
      </c>
      <c r="J74" s="124">
        <f t="shared" si="2"/>
        <v>1813.49</v>
      </c>
    </row>
    <row r="75" spans="1:10" ht="128.25">
      <c r="A75" s="9"/>
      <c r="B75" s="121">
        <f t="shared" si="3"/>
        <v>70</v>
      </c>
      <c r="C75" s="63">
        <v>1</v>
      </c>
      <c r="D75" s="122" t="s">
        <v>481</v>
      </c>
      <c r="E75" s="123" t="s">
        <v>452</v>
      </c>
      <c r="F75" s="123" t="s">
        <v>194</v>
      </c>
      <c r="G75" s="55" t="s">
        <v>45</v>
      </c>
      <c r="H75" s="56">
        <v>142</v>
      </c>
      <c r="I75" s="123" t="s">
        <v>7</v>
      </c>
      <c r="J75" s="124">
        <f t="shared" si="2"/>
        <v>142</v>
      </c>
    </row>
    <row r="76" spans="1:10" ht="63">
      <c r="A76" s="9"/>
      <c r="B76" s="121">
        <f t="shared" si="3"/>
        <v>71</v>
      </c>
      <c r="C76" s="63">
        <v>1</v>
      </c>
      <c r="D76" s="122" t="s">
        <v>482</v>
      </c>
      <c r="E76" s="123" t="s">
        <v>452</v>
      </c>
      <c r="F76" s="123" t="s">
        <v>194</v>
      </c>
      <c r="G76" s="55" t="s">
        <v>60</v>
      </c>
      <c r="H76" s="56">
        <v>1594.67</v>
      </c>
      <c r="I76" s="123" t="s">
        <v>7</v>
      </c>
      <c r="J76" s="124">
        <f t="shared" si="2"/>
        <v>1594.67</v>
      </c>
    </row>
    <row r="77" spans="1:10" ht="16.5">
      <c r="A77" s="9"/>
      <c r="B77" s="121">
        <f t="shared" si="3"/>
        <v>72</v>
      </c>
      <c r="C77" s="63">
        <v>18</v>
      </c>
      <c r="D77" s="122" t="s">
        <v>483</v>
      </c>
      <c r="E77" s="123" t="s">
        <v>452</v>
      </c>
      <c r="F77" s="123" t="s">
        <v>195</v>
      </c>
      <c r="G77" s="55" t="s">
        <v>72</v>
      </c>
      <c r="H77" s="56">
        <v>105</v>
      </c>
      <c r="I77" s="123" t="s">
        <v>66</v>
      </c>
      <c r="J77" s="124">
        <f t="shared" si="2"/>
        <v>1890</v>
      </c>
    </row>
    <row r="78" spans="1:10" ht="47.25">
      <c r="A78" s="9"/>
      <c r="B78" s="121">
        <f t="shared" si="3"/>
        <v>73</v>
      </c>
      <c r="C78" s="63">
        <v>30</v>
      </c>
      <c r="D78" s="122" t="s">
        <v>244</v>
      </c>
      <c r="E78" s="123" t="s">
        <v>452</v>
      </c>
      <c r="F78" s="123" t="s">
        <v>194</v>
      </c>
      <c r="G78" s="55" t="s">
        <v>157</v>
      </c>
      <c r="H78" s="56">
        <v>14.03</v>
      </c>
      <c r="I78" s="123" t="s">
        <v>5</v>
      </c>
      <c r="J78" s="124">
        <f t="shared" si="2"/>
        <v>420.9</v>
      </c>
    </row>
    <row r="79" spans="1:10" ht="16.5">
      <c r="A79" s="9"/>
      <c r="B79" s="121">
        <f t="shared" si="3"/>
        <v>74</v>
      </c>
      <c r="C79" s="63">
        <v>2</v>
      </c>
      <c r="D79" s="122" t="s">
        <v>245</v>
      </c>
      <c r="E79" s="123" t="s">
        <v>452</v>
      </c>
      <c r="F79" s="123" t="s">
        <v>194</v>
      </c>
      <c r="G79" s="55" t="s">
        <v>13</v>
      </c>
      <c r="H79" s="56">
        <v>1024</v>
      </c>
      <c r="I79" s="123" t="s">
        <v>62</v>
      </c>
      <c r="J79" s="124">
        <f t="shared" si="2"/>
        <v>2048</v>
      </c>
    </row>
    <row r="80" spans="1:10" ht="96">
      <c r="A80" s="9"/>
      <c r="B80" s="121">
        <f t="shared" si="3"/>
        <v>75</v>
      </c>
      <c r="C80" s="63">
        <v>1</v>
      </c>
      <c r="D80" s="122" t="s">
        <v>484</v>
      </c>
      <c r="E80" s="123" t="s">
        <v>452</v>
      </c>
      <c r="F80" s="123" t="s">
        <v>194</v>
      </c>
      <c r="G80" s="55" t="s">
        <v>15</v>
      </c>
      <c r="H80" s="56">
        <v>3299.7</v>
      </c>
      <c r="I80" s="123" t="s">
        <v>7</v>
      </c>
      <c r="J80" s="124">
        <f t="shared" si="2"/>
        <v>3299.7</v>
      </c>
    </row>
    <row r="81" spans="1:10" ht="16.5">
      <c r="A81" s="9"/>
      <c r="B81" s="121">
        <f t="shared" si="3"/>
        <v>76</v>
      </c>
      <c r="C81" s="63">
        <v>2</v>
      </c>
      <c r="D81" s="122" t="s">
        <v>246</v>
      </c>
      <c r="E81" s="123" t="s">
        <v>452</v>
      </c>
      <c r="F81" s="123" t="s">
        <v>194</v>
      </c>
      <c r="G81" s="55" t="s">
        <v>14</v>
      </c>
      <c r="H81" s="56">
        <v>1024</v>
      </c>
      <c r="I81" s="123" t="s">
        <v>62</v>
      </c>
      <c r="J81" s="124">
        <f t="shared" si="2"/>
        <v>2048</v>
      </c>
    </row>
    <row r="82" spans="1:10" ht="94.5">
      <c r="A82" s="9"/>
      <c r="B82" s="121">
        <f t="shared" si="3"/>
        <v>77</v>
      </c>
      <c r="C82" s="63">
        <v>8</v>
      </c>
      <c r="D82" s="122" t="s">
        <v>351</v>
      </c>
      <c r="E82" s="123" t="s">
        <v>452</v>
      </c>
      <c r="F82" s="123" t="s">
        <v>195</v>
      </c>
      <c r="G82" s="55" t="s">
        <v>25</v>
      </c>
      <c r="H82" s="56">
        <v>13913</v>
      </c>
      <c r="I82" s="123" t="s">
        <v>7</v>
      </c>
      <c r="J82" s="124">
        <f t="shared" si="2"/>
        <v>111304</v>
      </c>
    </row>
    <row r="83" spans="1:10" ht="47.25">
      <c r="A83" s="41"/>
      <c r="B83" s="121">
        <f t="shared" si="3"/>
        <v>78</v>
      </c>
      <c r="C83" s="63">
        <v>8</v>
      </c>
      <c r="D83" s="122" t="s">
        <v>621</v>
      </c>
      <c r="E83" s="123" t="s">
        <v>452</v>
      </c>
      <c r="F83" s="123" t="s">
        <v>194</v>
      </c>
      <c r="G83" s="55" t="s">
        <v>48</v>
      </c>
      <c r="H83" s="56">
        <v>928</v>
      </c>
      <c r="I83" s="123" t="s">
        <v>7</v>
      </c>
      <c r="J83" s="124">
        <f t="shared" si="2"/>
        <v>7424</v>
      </c>
    </row>
    <row r="84" spans="1:10" ht="16.5">
      <c r="A84" s="9"/>
      <c r="B84" s="121">
        <f t="shared" si="3"/>
        <v>79</v>
      </c>
      <c r="C84" s="63">
        <v>8</v>
      </c>
      <c r="D84" s="122" t="s">
        <v>247</v>
      </c>
      <c r="E84" s="123" t="s">
        <v>452</v>
      </c>
      <c r="F84" s="123" t="s">
        <v>194</v>
      </c>
      <c r="G84" s="55" t="s">
        <v>26</v>
      </c>
      <c r="H84" s="56">
        <v>1379</v>
      </c>
      <c r="I84" s="123" t="s">
        <v>7</v>
      </c>
      <c r="J84" s="124">
        <f t="shared" si="2"/>
        <v>11032</v>
      </c>
    </row>
    <row r="85" spans="1:10" ht="47.25">
      <c r="A85" s="9"/>
      <c r="B85" s="121">
        <f t="shared" si="3"/>
        <v>80</v>
      </c>
      <c r="C85" s="63">
        <v>6.1</v>
      </c>
      <c r="D85" s="122" t="s">
        <v>234</v>
      </c>
      <c r="E85" s="123" t="s">
        <v>452</v>
      </c>
      <c r="F85" s="123" t="s">
        <v>194</v>
      </c>
      <c r="G85" s="55" t="s">
        <v>32</v>
      </c>
      <c r="H85" s="56">
        <v>6579</v>
      </c>
      <c r="I85" s="123" t="s">
        <v>65</v>
      </c>
      <c r="J85" s="124">
        <f t="shared" si="2"/>
        <v>40131.899999999994</v>
      </c>
    </row>
    <row r="86" spans="1:10" ht="31.5">
      <c r="A86" s="9"/>
      <c r="B86" s="121">
        <f t="shared" si="3"/>
        <v>81</v>
      </c>
      <c r="C86" s="63">
        <v>0.248</v>
      </c>
      <c r="D86" s="122" t="s">
        <v>235</v>
      </c>
      <c r="E86" s="123" t="s">
        <v>452</v>
      </c>
      <c r="F86" s="123" t="s">
        <v>194</v>
      </c>
      <c r="G86" s="55" t="s">
        <v>153</v>
      </c>
      <c r="H86" s="56">
        <v>3893</v>
      </c>
      <c r="I86" s="123" t="s">
        <v>65</v>
      </c>
      <c r="J86" s="124">
        <f t="shared" si="2"/>
        <v>965.46399999999994</v>
      </c>
    </row>
    <row r="87" spans="1:10" ht="16.5">
      <c r="A87" s="9"/>
      <c r="B87" s="121">
        <f t="shared" si="3"/>
        <v>82</v>
      </c>
      <c r="C87" s="63">
        <v>8</v>
      </c>
      <c r="D87" s="122" t="s">
        <v>236</v>
      </c>
      <c r="E87" s="123" t="s">
        <v>452</v>
      </c>
      <c r="F87" s="123" t="s">
        <v>194</v>
      </c>
      <c r="G87" s="55" t="s">
        <v>154</v>
      </c>
      <c r="H87" s="56">
        <v>48</v>
      </c>
      <c r="I87" s="123" t="s">
        <v>7</v>
      </c>
      <c r="J87" s="124">
        <f t="shared" si="2"/>
        <v>384</v>
      </c>
    </row>
    <row r="88" spans="1:10" ht="16.5">
      <c r="A88" s="9"/>
      <c r="B88" s="121">
        <f t="shared" si="3"/>
        <v>83</v>
      </c>
      <c r="C88" s="63">
        <v>8</v>
      </c>
      <c r="D88" s="122" t="s">
        <v>248</v>
      </c>
      <c r="E88" s="123" t="s">
        <v>452</v>
      </c>
      <c r="F88" s="123" t="s">
        <v>195</v>
      </c>
      <c r="G88" s="55" t="s">
        <v>158</v>
      </c>
      <c r="H88" s="56">
        <v>6450</v>
      </c>
      <c r="I88" s="123" t="s">
        <v>7</v>
      </c>
      <c r="J88" s="124">
        <f t="shared" si="2"/>
        <v>51600</v>
      </c>
    </row>
    <row r="89" spans="1:10" ht="16.5">
      <c r="A89" s="9"/>
      <c r="B89" s="121">
        <f t="shared" si="3"/>
        <v>84</v>
      </c>
      <c r="C89" s="63">
        <v>50</v>
      </c>
      <c r="D89" s="122" t="s">
        <v>249</v>
      </c>
      <c r="E89" s="123" t="s">
        <v>452</v>
      </c>
      <c r="F89" s="123" t="s">
        <v>195</v>
      </c>
      <c r="G89" s="55" t="s">
        <v>137</v>
      </c>
      <c r="H89" s="56">
        <v>117.5</v>
      </c>
      <c r="I89" s="123" t="s">
        <v>66</v>
      </c>
      <c r="J89" s="124">
        <f t="shared" si="2"/>
        <v>5875</v>
      </c>
    </row>
    <row r="90" spans="1:10" ht="47.25">
      <c r="A90" s="9"/>
      <c r="B90" s="121">
        <f t="shared" si="3"/>
        <v>85</v>
      </c>
      <c r="C90" s="63">
        <v>8</v>
      </c>
      <c r="D90" s="122" t="s">
        <v>250</v>
      </c>
      <c r="E90" s="123" t="s">
        <v>452</v>
      </c>
      <c r="F90" s="123" t="s">
        <v>194</v>
      </c>
      <c r="G90" s="55" t="s">
        <v>28</v>
      </c>
      <c r="H90" s="56">
        <v>1268</v>
      </c>
      <c r="I90" s="123" t="s">
        <v>7</v>
      </c>
      <c r="J90" s="124">
        <f t="shared" si="2"/>
        <v>10144</v>
      </c>
    </row>
    <row r="91" spans="1:10" ht="16.5">
      <c r="A91" s="9"/>
      <c r="B91" s="121">
        <f t="shared" si="3"/>
        <v>86</v>
      </c>
      <c r="C91" s="63">
        <v>1</v>
      </c>
      <c r="D91" s="122" t="s">
        <v>251</v>
      </c>
      <c r="E91" s="123" t="s">
        <v>452</v>
      </c>
      <c r="F91" s="123" t="s">
        <v>195</v>
      </c>
      <c r="G91" s="55" t="s">
        <v>90</v>
      </c>
      <c r="H91" s="56">
        <v>9818</v>
      </c>
      <c r="I91" s="123" t="s">
        <v>7</v>
      </c>
      <c r="J91" s="124">
        <f t="shared" si="2"/>
        <v>9818</v>
      </c>
    </row>
    <row r="92" spans="1:10" ht="31.5">
      <c r="A92" s="9"/>
      <c r="B92" s="121">
        <f t="shared" si="3"/>
        <v>87</v>
      </c>
      <c r="C92" s="63">
        <v>750</v>
      </c>
      <c r="D92" s="122" t="s">
        <v>252</v>
      </c>
      <c r="E92" s="123" t="s">
        <v>452</v>
      </c>
      <c r="F92" s="123" t="s">
        <v>194</v>
      </c>
      <c r="G92" s="55" t="s">
        <v>38</v>
      </c>
      <c r="H92" s="56">
        <v>83</v>
      </c>
      <c r="I92" s="123" t="s">
        <v>66</v>
      </c>
      <c r="J92" s="124">
        <f t="shared" si="2"/>
        <v>62250</v>
      </c>
    </row>
    <row r="93" spans="1:10" ht="16.5">
      <c r="A93" s="9"/>
      <c r="B93" s="121">
        <f t="shared" si="3"/>
        <v>88</v>
      </c>
      <c r="C93" s="63">
        <v>12</v>
      </c>
      <c r="D93" s="122" t="s">
        <v>253</v>
      </c>
      <c r="E93" s="123" t="s">
        <v>452</v>
      </c>
      <c r="F93" s="123" t="s">
        <v>195</v>
      </c>
      <c r="G93" s="55" t="s">
        <v>99</v>
      </c>
      <c r="H93" s="56">
        <v>1386</v>
      </c>
      <c r="I93" s="123" t="s">
        <v>7</v>
      </c>
      <c r="J93" s="124">
        <f t="shared" si="2"/>
        <v>16632</v>
      </c>
    </row>
    <row r="94" spans="1:10" ht="16.5">
      <c r="A94" s="9"/>
      <c r="B94" s="121">
        <f t="shared" si="3"/>
        <v>89</v>
      </c>
      <c r="C94" s="63">
        <v>1</v>
      </c>
      <c r="D94" s="122" t="s">
        <v>254</v>
      </c>
      <c r="E94" s="123" t="s">
        <v>452</v>
      </c>
      <c r="F94" s="123" t="s">
        <v>195</v>
      </c>
      <c r="G94" s="55" t="s">
        <v>159</v>
      </c>
      <c r="H94" s="56">
        <v>4410</v>
      </c>
      <c r="I94" s="123" t="s">
        <v>7</v>
      </c>
      <c r="J94" s="124">
        <f t="shared" si="2"/>
        <v>4410</v>
      </c>
    </row>
    <row r="95" spans="1:10" ht="16.5">
      <c r="A95" s="9"/>
      <c r="B95" s="121">
        <f t="shared" si="3"/>
        <v>90</v>
      </c>
      <c r="C95" s="63">
        <v>2</v>
      </c>
      <c r="D95" s="122" t="s">
        <v>486</v>
      </c>
      <c r="E95" s="123" t="s">
        <v>452</v>
      </c>
      <c r="F95" s="123" t="s">
        <v>195</v>
      </c>
      <c r="G95" s="55" t="s">
        <v>104</v>
      </c>
      <c r="H95" s="56">
        <v>9240</v>
      </c>
      <c r="I95" s="123" t="s">
        <v>7</v>
      </c>
      <c r="J95" s="124">
        <f t="shared" si="2"/>
        <v>18480</v>
      </c>
    </row>
    <row r="96" spans="1:10" ht="16.5">
      <c r="A96" s="9"/>
      <c r="B96" s="121">
        <f t="shared" si="3"/>
        <v>91</v>
      </c>
      <c r="C96" s="63">
        <v>2</v>
      </c>
      <c r="D96" s="122" t="s">
        <v>622</v>
      </c>
      <c r="E96" s="123" t="s">
        <v>452</v>
      </c>
      <c r="F96" s="123" t="s">
        <v>195</v>
      </c>
      <c r="G96" s="55" t="s">
        <v>102</v>
      </c>
      <c r="H96" s="56">
        <v>1386</v>
      </c>
      <c r="I96" s="123" t="s">
        <v>63</v>
      </c>
      <c r="J96" s="124">
        <f t="shared" si="2"/>
        <v>2772</v>
      </c>
    </row>
    <row r="97" spans="1:10" ht="16.5">
      <c r="A97" s="9"/>
      <c r="B97" s="121">
        <f t="shared" si="3"/>
        <v>92</v>
      </c>
      <c r="C97" s="63">
        <v>6</v>
      </c>
      <c r="D97" s="122" t="s">
        <v>487</v>
      </c>
      <c r="E97" s="123" t="s">
        <v>452</v>
      </c>
      <c r="F97" s="123" t="s">
        <v>195</v>
      </c>
      <c r="G97" s="55" t="s">
        <v>103</v>
      </c>
      <c r="H97" s="56">
        <v>4620</v>
      </c>
      <c r="I97" s="123" t="s">
        <v>7</v>
      </c>
      <c r="J97" s="124">
        <f t="shared" si="2"/>
        <v>27720</v>
      </c>
    </row>
    <row r="98" spans="1:10" ht="16.5">
      <c r="A98" s="9"/>
      <c r="B98" s="121">
        <f t="shared" si="3"/>
        <v>93</v>
      </c>
      <c r="C98" s="63">
        <v>4</v>
      </c>
      <c r="D98" s="122" t="s">
        <v>127</v>
      </c>
      <c r="E98" s="123" t="s">
        <v>452</v>
      </c>
      <c r="F98" s="123" t="s">
        <v>195</v>
      </c>
      <c r="G98" s="55" t="s">
        <v>105</v>
      </c>
      <c r="H98" s="56">
        <v>231</v>
      </c>
      <c r="I98" s="123" t="s">
        <v>7</v>
      </c>
      <c r="J98" s="124">
        <f t="shared" si="2"/>
        <v>924</v>
      </c>
    </row>
    <row r="99" spans="1:10" ht="16.5">
      <c r="A99" s="9"/>
      <c r="B99" s="121">
        <f t="shared" si="3"/>
        <v>94</v>
      </c>
      <c r="C99" s="63">
        <v>4</v>
      </c>
      <c r="D99" s="122" t="s">
        <v>488</v>
      </c>
      <c r="E99" s="123" t="s">
        <v>452</v>
      </c>
      <c r="F99" s="123" t="s">
        <v>195</v>
      </c>
      <c r="G99" s="55" t="s">
        <v>96</v>
      </c>
      <c r="H99" s="56">
        <v>578</v>
      </c>
      <c r="I99" s="123" t="s">
        <v>7</v>
      </c>
      <c r="J99" s="124">
        <f t="shared" si="2"/>
        <v>2312</v>
      </c>
    </row>
    <row r="100" spans="1:10" ht="16.5">
      <c r="A100" s="9"/>
      <c r="B100" s="121">
        <f t="shared" si="3"/>
        <v>95</v>
      </c>
      <c r="C100" s="63">
        <v>4</v>
      </c>
      <c r="D100" s="122" t="s">
        <v>97</v>
      </c>
      <c r="E100" s="123" t="s">
        <v>452</v>
      </c>
      <c r="F100" s="123" t="s">
        <v>195</v>
      </c>
      <c r="G100" s="55" t="s">
        <v>98</v>
      </c>
      <c r="H100" s="56">
        <v>289</v>
      </c>
      <c r="I100" s="123" t="s">
        <v>63</v>
      </c>
      <c r="J100" s="124">
        <f t="shared" si="2"/>
        <v>1156</v>
      </c>
    </row>
    <row r="101" spans="1:10" ht="16.5">
      <c r="A101" s="9"/>
      <c r="B101" s="121">
        <f t="shared" si="3"/>
        <v>96</v>
      </c>
      <c r="C101" s="63">
        <v>1</v>
      </c>
      <c r="D101" s="122" t="s">
        <v>534</v>
      </c>
      <c r="E101" s="123" t="s">
        <v>452</v>
      </c>
      <c r="F101" s="123" t="s">
        <v>195</v>
      </c>
      <c r="G101" s="55" t="s">
        <v>100</v>
      </c>
      <c r="H101" s="56">
        <v>1386</v>
      </c>
      <c r="I101" s="123" t="s">
        <v>7</v>
      </c>
      <c r="J101" s="124">
        <f t="shared" si="2"/>
        <v>1386</v>
      </c>
    </row>
    <row r="102" spans="1:10" ht="16.5">
      <c r="A102" s="9"/>
      <c r="B102" s="121">
        <f t="shared" si="3"/>
        <v>97</v>
      </c>
      <c r="C102" s="63">
        <v>1</v>
      </c>
      <c r="D102" s="122" t="s">
        <v>121</v>
      </c>
      <c r="E102" s="123" t="s">
        <v>452</v>
      </c>
      <c r="F102" s="123" t="s">
        <v>195</v>
      </c>
      <c r="G102" s="55" t="s">
        <v>91</v>
      </c>
      <c r="H102" s="56">
        <v>6050</v>
      </c>
      <c r="I102" s="123" t="s">
        <v>7</v>
      </c>
      <c r="J102" s="124">
        <f t="shared" si="2"/>
        <v>6050</v>
      </c>
    </row>
    <row r="103" spans="1:10" ht="16.5">
      <c r="A103" s="9"/>
      <c r="B103" s="121">
        <f t="shared" si="3"/>
        <v>98</v>
      </c>
      <c r="C103" s="63">
        <v>4</v>
      </c>
      <c r="D103" s="122" t="s">
        <v>92</v>
      </c>
      <c r="E103" s="123" t="s">
        <v>452</v>
      </c>
      <c r="F103" s="123" t="s">
        <v>195</v>
      </c>
      <c r="G103" s="55" t="s">
        <v>93</v>
      </c>
      <c r="H103" s="56">
        <v>924</v>
      </c>
      <c r="I103" s="123" t="s">
        <v>7</v>
      </c>
      <c r="J103" s="124">
        <f t="shared" si="2"/>
        <v>3696</v>
      </c>
    </row>
    <row r="104" spans="1:10" ht="16.5">
      <c r="A104" s="9"/>
      <c r="B104" s="121">
        <f t="shared" si="3"/>
        <v>99</v>
      </c>
      <c r="C104" s="63">
        <v>1</v>
      </c>
      <c r="D104" s="122" t="s">
        <v>623</v>
      </c>
      <c r="E104" s="123" t="s">
        <v>452</v>
      </c>
      <c r="F104" s="123" t="s">
        <v>195</v>
      </c>
      <c r="G104" s="55" t="s">
        <v>85</v>
      </c>
      <c r="H104" s="56">
        <v>1733</v>
      </c>
      <c r="I104" s="123" t="s">
        <v>7</v>
      </c>
      <c r="J104" s="124">
        <f t="shared" si="2"/>
        <v>1733</v>
      </c>
    </row>
    <row r="105" spans="1:10" ht="16.5">
      <c r="A105" s="9"/>
      <c r="B105" s="121">
        <f t="shared" si="3"/>
        <v>100</v>
      </c>
      <c r="C105" s="63">
        <v>10</v>
      </c>
      <c r="D105" s="122" t="s">
        <v>101</v>
      </c>
      <c r="E105" s="123" t="s">
        <v>452</v>
      </c>
      <c r="F105" s="123" t="s">
        <v>195</v>
      </c>
      <c r="G105" s="55" t="s">
        <v>18</v>
      </c>
      <c r="H105" s="56">
        <v>116</v>
      </c>
      <c r="I105" s="123" t="s">
        <v>7</v>
      </c>
      <c r="J105" s="124">
        <f t="shared" si="2"/>
        <v>1160</v>
      </c>
    </row>
    <row r="106" spans="1:10" ht="16.5">
      <c r="A106" s="9"/>
      <c r="B106" s="121">
        <f t="shared" si="3"/>
        <v>101</v>
      </c>
      <c r="C106" s="63">
        <v>1</v>
      </c>
      <c r="D106" s="122" t="s">
        <v>489</v>
      </c>
      <c r="E106" s="123" t="s">
        <v>452</v>
      </c>
      <c r="F106" s="123" t="s">
        <v>195</v>
      </c>
      <c r="G106" s="55" t="s">
        <v>112</v>
      </c>
      <c r="H106" s="56">
        <v>10238</v>
      </c>
      <c r="I106" s="123" t="s">
        <v>7</v>
      </c>
      <c r="J106" s="124">
        <f t="shared" si="2"/>
        <v>10238</v>
      </c>
    </row>
    <row r="107" spans="1:10" ht="16.5">
      <c r="A107" s="9"/>
      <c r="B107" s="121">
        <f t="shared" si="3"/>
        <v>102</v>
      </c>
      <c r="C107" s="63">
        <v>1</v>
      </c>
      <c r="D107" s="122" t="s">
        <v>128</v>
      </c>
      <c r="E107" s="123" t="s">
        <v>452</v>
      </c>
      <c r="F107" s="123" t="s">
        <v>195</v>
      </c>
      <c r="G107" s="55" t="s">
        <v>84</v>
      </c>
      <c r="H107" s="56">
        <v>578</v>
      </c>
      <c r="I107" s="123" t="s">
        <v>7</v>
      </c>
      <c r="J107" s="124">
        <f t="shared" si="2"/>
        <v>578</v>
      </c>
    </row>
    <row r="108" spans="1:10" ht="16.5">
      <c r="A108" s="9"/>
      <c r="B108" s="121">
        <f t="shared" si="3"/>
        <v>103</v>
      </c>
      <c r="C108" s="63">
        <v>1</v>
      </c>
      <c r="D108" s="122" t="s">
        <v>359</v>
      </c>
      <c r="E108" s="123" t="s">
        <v>452</v>
      </c>
      <c r="F108" s="123" t="s">
        <v>195</v>
      </c>
      <c r="G108" s="55" t="s">
        <v>88</v>
      </c>
      <c r="H108" s="56">
        <v>4925</v>
      </c>
      <c r="I108" s="123" t="s">
        <v>63</v>
      </c>
      <c r="J108" s="124">
        <f t="shared" si="2"/>
        <v>4925</v>
      </c>
    </row>
    <row r="109" spans="1:10" ht="16.5">
      <c r="A109" s="9"/>
      <c r="B109" s="121">
        <f t="shared" si="3"/>
        <v>104</v>
      </c>
      <c r="C109" s="63">
        <v>1</v>
      </c>
      <c r="D109" s="122" t="s">
        <v>490</v>
      </c>
      <c r="E109" s="123" t="s">
        <v>452</v>
      </c>
      <c r="F109" s="123" t="s">
        <v>195</v>
      </c>
      <c r="G109" s="55" t="s">
        <v>89</v>
      </c>
      <c r="H109" s="56">
        <v>1733</v>
      </c>
      <c r="I109" s="123" t="s">
        <v>7</v>
      </c>
      <c r="J109" s="124">
        <f t="shared" si="2"/>
        <v>1733</v>
      </c>
    </row>
    <row r="110" spans="1:10" ht="16.5">
      <c r="A110" s="9"/>
      <c r="B110" s="121">
        <f t="shared" si="3"/>
        <v>105</v>
      </c>
      <c r="C110" s="63">
        <v>1</v>
      </c>
      <c r="D110" s="122" t="s">
        <v>94</v>
      </c>
      <c r="E110" s="123" t="s">
        <v>452</v>
      </c>
      <c r="F110" s="123" t="s">
        <v>195</v>
      </c>
      <c r="G110" s="55" t="s">
        <v>95</v>
      </c>
      <c r="H110" s="56">
        <v>289</v>
      </c>
      <c r="I110" s="123" t="s">
        <v>7</v>
      </c>
      <c r="J110" s="124">
        <f t="shared" si="2"/>
        <v>289</v>
      </c>
    </row>
    <row r="111" spans="1:10" ht="16.5">
      <c r="A111" s="9"/>
      <c r="B111" s="121">
        <f t="shared" si="3"/>
        <v>106</v>
      </c>
      <c r="C111" s="63">
        <v>8</v>
      </c>
      <c r="D111" s="122" t="s">
        <v>106</v>
      </c>
      <c r="E111" s="123" t="s">
        <v>452</v>
      </c>
      <c r="F111" s="123" t="s">
        <v>195</v>
      </c>
      <c r="G111" s="55" t="s">
        <v>107</v>
      </c>
      <c r="H111" s="56">
        <v>116</v>
      </c>
      <c r="I111" s="123" t="s">
        <v>7</v>
      </c>
      <c r="J111" s="124">
        <f t="shared" si="2"/>
        <v>928</v>
      </c>
    </row>
    <row r="112" spans="1:10" ht="16.5">
      <c r="A112" s="9"/>
      <c r="B112" s="121">
        <f t="shared" si="3"/>
        <v>107</v>
      </c>
      <c r="C112" s="63">
        <v>2</v>
      </c>
      <c r="D112" s="122" t="s">
        <v>129</v>
      </c>
      <c r="E112" s="123" t="s">
        <v>452</v>
      </c>
      <c r="F112" s="123" t="s">
        <v>195</v>
      </c>
      <c r="G112" s="55" t="s">
        <v>108</v>
      </c>
      <c r="H112" s="56">
        <v>693</v>
      </c>
      <c r="I112" s="123" t="s">
        <v>7</v>
      </c>
      <c r="J112" s="124">
        <f t="shared" si="2"/>
        <v>1386</v>
      </c>
    </row>
    <row r="113" spans="1:10" ht="16.5">
      <c r="A113" s="9"/>
      <c r="B113" s="121">
        <f t="shared" si="3"/>
        <v>108</v>
      </c>
      <c r="C113" s="63">
        <v>1</v>
      </c>
      <c r="D113" s="122" t="s">
        <v>130</v>
      </c>
      <c r="E113" s="123" t="s">
        <v>452</v>
      </c>
      <c r="F113" s="123" t="s">
        <v>195</v>
      </c>
      <c r="G113" s="55" t="s">
        <v>111</v>
      </c>
      <c r="H113" s="56">
        <v>2888</v>
      </c>
      <c r="I113" s="123" t="s">
        <v>7</v>
      </c>
      <c r="J113" s="124">
        <f t="shared" si="2"/>
        <v>2888</v>
      </c>
    </row>
    <row r="114" spans="1:10" ht="16.5">
      <c r="A114" s="9"/>
      <c r="B114" s="121">
        <f t="shared" si="3"/>
        <v>109</v>
      </c>
      <c r="C114" s="63">
        <v>1</v>
      </c>
      <c r="D114" s="122" t="s">
        <v>109</v>
      </c>
      <c r="E114" s="123" t="s">
        <v>452</v>
      </c>
      <c r="F114" s="123" t="s">
        <v>195</v>
      </c>
      <c r="G114" s="55" t="s">
        <v>110</v>
      </c>
      <c r="H114" s="56">
        <v>13860</v>
      </c>
      <c r="I114" s="123" t="s">
        <v>7</v>
      </c>
      <c r="J114" s="124">
        <f t="shared" si="2"/>
        <v>13860</v>
      </c>
    </row>
    <row r="115" spans="1:10" ht="16.5">
      <c r="A115" s="9"/>
      <c r="B115" s="121">
        <f t="shared" si="3"/>
        <v>110</v>
      </c>
      <c r="C115" s="63">
        <v>1</v>
      </c>
      <c r="D115" s="122" t="s">
        <v>361</v>
      </c>
      <c r="E115" s="123" t="s">
        <v>452</v>
      </c>
      <c r="F115" s="123" t="s">
        <v>194</v>
      </c>
      <c r="G115" s="55" t="s">
        <v>82</v>
      </c>
      <c r="H115" s="56">
        <v>1654</v>
      </c>
      <c r="I115" s="123" t="s">
        <v>7</v>
      </c>
      <c r="J115" s="124">
        <f t="shared" si="2"/>
        <v>1654</v>
      </c>
    </row>
    <row r="116" spans="1:10" ht="16.5">
      <c r="A116" s="9"/>
      <c r="B116" s="121">
        <f t="shared" si="3"/>
        <v>111</v>
      </c>
      <c r="C116" s="63">
        <v>1</v>
      </c>
      <c r="D116" s="122" t="s">
        <v>492</v>
      </c>
      <c r="E116" s="123" t="s">
        <v>452</v>
      </c>
      <c r="F116" s="123" t="s">
        <v>194</v>
      </c>
      <c r="G116" s="55" t="s">
        <v>83</v>
      </c>
      <c r="H116" s="56">
        <v>2205</v>
      </c>
      <c r="I116" s="123" t="s">
        <v>7</v>
      </c>
      <c r="J116" s="124">
        <f t="shared" si="2"/>
        <v>2205</v>
      </c>
    </row>
    <row r="117" spans="1:10" ht="16.5">
      <c r="A117" s="9"/>
      <c r="B117" s="121">
        <f t="shared" si="3"/>
        <v>112</v>
      </c>
      <c r="C117" s="69">
        <v>1</v>
      </c>
      <c r="D117" s="122" t="s">
        <v>363</v>
      </c>
      <c r="E117" s="123" t="s">
        <v>452</v>
      </c>
      <c r="F117" s="123" t="s">
        <v>195</v>
      </c>
      <c r="G117" s="29" t="s">
        <v>86</v>
      </c>
      <c r="H117" s="30">
        <v>1654</v>
      </c>
      <c r="I117" s="123" t="s">
        <v>7</v>
      </c>
      <c r="J117" s="124">
        <f t="shared" si="2"/>
        <v>1654</v>
      </c>
    </row>
    <row r="118" spans="1:10" ht="16.5">
      <c r="A118" s="9"/>
      <c r="B118" s="121">
        <f t="shared" si="3"/>
        <v>113</v>
      </c>
      <c r="C118" s="206">
        <v>3000</v>
      </c>
      <c r="D118" s="122" t="s">
        <v>666</v>
      </c>
      <c r="E118" s="123" t="s">
        <v>452</v>
      </c>
      <c r="F118" s="123" t="s">
        <v>195</v>
      </c>
      <c r="G118" s="141" t="s">
        <v>632</v>
      </c>
      <c r="H118" s="142">
        <v>59.25</v>
      </c>
      <c r="I118" s="123" t="s">
        <v>66</v>
      </c>
      <c r="J118" s="124">
        <f t="shared" si="2"/>
        <v>177750</v>
      </c>
    </row>
    <row r="119" spans="1:10" ht="16.5">
      <c r="A119" s="9"/>
      <c r="B119" s="121">
        <f t="shared" si="3"/>
        <v>114</v>
      </c>
      <c r="C119" s="206">
        <v>830</v>
      </c>
      <c r="D119" s="122" t="s">
        <v>665</v>
      </c>
      <c r="E119" s="123" t="s">
        <v>452</v>
      </c>
      <c r="F119" s="123" t="s">
        <v>195</v>
      </c>
      <c r="G119" s="141" t="s">
        <v>633</v>
      </c>
      <c r="H119" s="142">
        <v>57.45</v>
      </c>
      <c r="I119" s="123" t="s">
        <v>66</v>
      </c>
      <c r="J119" s="124">
        <f t="shared" si="2"/>
        <v>47683.5</v>
      </c>
    </row>
    <row r="120" spans="1:10" ht="16.5">
      <c r="A120" s="9"/>
      <c r="B120" s="121">
        <f t="shared" si="3"/>
        <v>115</v>
      </c>
      <c r="C120" s="206">
        <v>2500</v>
      </c>
      <c r="D120" s="122" t="s">
        <v>667</v>
      </c>
      <c r="E120" s="123" t="s">
        <v>452</v>
      </c>
      <c r="F120" s="123" t="s">
        <v>195</v>
      </c>
      <c r="G120" s="141" t="s">
        <v>634</v>
      </c>
      <c r="H120" s="142">
        <v>56.42</v>
      </c>
      <c r="I120" s="123" t="s">
        <v>66</v>
      </c>
      <c r="J120" s="124">
        <f t="shared" si="2"/>
        <v>141050</v>
      </c>
    </row>
    <row r="121" spans="1:10" ht="16.5">
      <c r="A121" s="9"/>
      <c r="B121" s="121">
        <f t="shared" si="3"/>
        <v>116</v>
      </c>
      <c r="C121" s="206">
        <v>500</v>
      </c>
      <c r="D121" s="122" t="s">
        <v>660</v>
      </c>
      <c r="E121" s="123" t="s">
        <v>452</v>
      </c>
      <c r="F121" s="123" t="s">
        <v>195</v>
      </c>
      <c r="G121" s="141" t="s">
        <v>635</v>
      </c>
      <c r="H121" s="142">
        <v>56.5</v>
      </c>
      <c r="I121" s="123" t="s">
        <v>66</v>
      </c>
      <c r="J121" s="124">
        <f t="shared" si="2"/>
        <v>28250</v>
      </c>
    </row>
    <row r="122" spans="1:10" ht="16.5">
      <c r="A122" s="9"/>
      <c r="B122" s="121">
        <f t="shared" si="3"/>
        <v>117</v>
      </c>
      <c r="C122" s="206">
        <v>400</v>
      </c>
      <c r="D122" s="122" t="s">
        <v>665</v>
      </c>
      <c r="E122" s="123" t="s">
        <v>452</v>
      </c>
      <c r="F122" s="123" t="s">
        <v>195</v>
      </c>
      <c r="G122" s="141" t="s">
        <v>633</v>
      </c>
      <c r="H122" s="142">
        <v>57.45</v>
      </c>
      <c r="I122" s="123" t="s">
        <v>66</v>
      </c>
      <c r="J122" s="124">
        <f t="shared" si="2"/>
        <v>22980</v>
      </c>
    </row>
    <row r="123" spans="1:10" ht="16.5">
      <c r="A123" s="9"/>
      <c r="B123" s="121">
        <f t="shared" si="3"/>
        <v>118</v>
      </c>
      <c r="C123" s="206">
        <v>2</v>
      </c>
      <c r="D123" s="122" t="s">
        <v>654</v>
      </c>
      <c r="E123" s="123" t="s">
        <v>452</v>
      </c>
      <c r="F123" s="123" t="s">
        <v>195</v>
      </c>
      <c r="G123" s="141" t="s">
        <v>636</v>
      </c>
      <c r="H123" s="142">
        <v>4554</v>
      </c>
      <c r="I123" s="123" t="s">
        <v>7</v>
      </c>
      <c r="J123" s="124">
        <f t="shared" si="2"/>
        <v>9108</v>
      </c>
    </row>
    <row r="124" spans="1:10" ht="16.5">
      <c r="A124" s="9"/>
      <c r="B124" s="121">
        <f t="shared" si="3"/>
        <v>119</v>
      </c>
      <c r="C124" s="206">
        <v>2</v>
      </c>
      <c r="D124" s="122" t="s">
        <v>668</v>
      </c>
      <c r="E124" s="123" t="s">
        <v>452</v>
      </c>
      <c r="F124" s="123" t="s">
        <v>195</v>
      </c>
      <c r="G124" s="141" t="s">
        <v>637</v>
      </c>
      <c r="H124" s="142">
        <v>3589.96</v>
      </c>
      <c r="I124" s="123" t="s">
        <v>7</v>
      </c>
      <c r="J124" s="124">
        <f t="shared" si="2"/>
        <v>7179.92</v>
      </c>
    </row>
    <row r="125" spans="1:10" ht="16.5">
      <c r="A125" s="9"/>
      <c r="B125" s="121">
        <f t="shared" si="3"/>
        <v>120</v>
      </c>
      <c r="C125" s="206">
        <v>1</v>
      </c>
      <c r="D125" s="122" t="s">
        <v>669</v>
      </c>
      <c r="E125" s="123" t="s">
        <v>452</v>
      </c>
      <c r="F125" s="123" t="s">
        <v>195</v>
      </c>
      <c r="G125" s="141" t="s">
        <v>638</v>
      </c>
      <c r="H125" s="142">
        <v>1182.97</v>
      </c>
      <c r="I125" s="123" t="s">
        <v>7</v>
      </c>
      <c r="J125" s="124">
        <f t="shared" si="2"/>
        <v>1182.97</v>
      </c>
    </row>
    <row r="126" spans="1:10" ht="16.5">
      <c r="A126" s="9"/>
      <c r="B126" s="121">
        <f t="shared" si="3"/>
        <v>121</v>
      </c>
      <c r="C126" s="206">
        <v>1</v>
      </c>
      <c r="D126" s="122" t="s">
        <v>670</v>
      </c>
      <c r="E126" s="123" t="s">
        <v>452</v>
      </c>
      <c r="F126" s="123" t="s">
        <v>195</v>
      </c>
      <c r="G126" s="141" t="s">
        <v>639</v>
      </c>
      <c r="H126" s="142">
        <v>1085</v>
      </c>
      <c r="I126" s="123" t="s">
        <v>7</v>
      </c>
      <c r="J126" s="124">
        <f t="shared" si="2"/>
        <v>1085</v>
      </c>
    </row>
    <row r="127" spans="1:10" ht="16.5">
      <c r="A127" s="9"/>
      <c r="B127" s="121">
        <f t="shared" si="3"/>
        <v>122</v>
      </c>
      <c r="C127" s="206">
        <v>100</v>
      </c>
      <c r="D127" s="122" t="s">
        <v>671</v>
      </c>
      <c r="E127" s="123" t="s">
        <v>452</v>
      </c>
      <c r="F127" s="123" t="s">
        <v>195</v>
      </c>
      <c r="G127" s="141" t="s">
        <v>640</v>
      </c>
      <c r="H127" s="142">
        <v>547</v>
      </c>
      <c r="I127" s="123" t="s">
        <v>5</v>
      </c>
      <c r="J127" s="124">
        <f t="shared" si="2"/>
        <v>54700</v>
      </c>
    </row>
    <row r="128" spans="1:10" ht="16.5">
      <c r="A128" s="9"/>
      <c r="B128" s="121">
        <f t="shared" si="3"/>
        <v>123</v>
      </c>
      <c r="C128" s="206">
        <v>1500</v>
      </c>
      <c r="D128" s="122" t="s">
        <v>659</v>
      </c>
      <c r="E128" s="123" t="s">
        <v>452</v>
      </c>
      <c r="F128" s="123" t="s">
        <v>195</v>
      </c>
      <c r="G128" s="141" t="s">
        <v>642</v>
      </c>
      <c r="H128" s="142">
        <v>60.75</v>
      </c>
      <c r="I128" s="123" t="s">
        <v>66</v>
      </c>
      <c r="J128" s="124">
        <f t="shared" si="2"/>
        <v>91125</v>
      </c>
    </row>
    <row r="129" spans="1:12" ht="16.5">
      <c r="A129" s="9"/>
      <c r="B129" s="121">
        <f t="shared" si="3"/>
        <v>124</v>
      </c>
      <c r="C129" s="206">
        <v>100</v>
      </c>
      <c r="D129" s="122" t="s">
        <v>661</v>
      </c>
      <c r="E129" s="123" t="s">
        <v>452</v>
      </c>
      <c r="F129" s="123" t="s">
        <v>195</v>
      </c>
      <c r="G129" s="141" t="s">
        <v>641</v>
      </c>
      <c r="H129" s="142">
        <v>58.45</v>
      </c>
      <c r="I129" s="123" t="s">
        <v>66</v>
      </c>
      <c r="J129" s="124">
        <f t="shared" si="2"/>
        <v>5845</v>
      </c>
    </row>
    <row r="130" spans="1:12" ht="16.5">
      <c r="A130" s="9"/>
      <c r="B130" s="121">
        <f t="shared" si="3"/>
        <v>125</v>
      </c>
      <c r="C130" s="206">
        <v>1</v>
      </c>
      <c r="D130" s="122" t="s">
        <v>672</v>
      </c>
      <c r="E130" s="123" t="s">
        <v>452</v>
      </c>
      <c r="F130" s="123" t="s">
        <v>195</v>
      </c>
      <c r="G130" s="141" t="s">
        <v>643</v>
      </c>
      <c r="H130" s="142">
        <v>1974</v>
      </c>
      <c r="I130" s="123" t="s">
        <v>7</v>
      </c>
      <c r="J130" s="124">
        <f t="shared" si="2"/>
        <v>1974</v>
      </c>
    </row>
    <row r="131" spans="1:12" ht="16.5">
      <c r="A131" s="9"/>
      <c r="B131" s="121">
        <f t="shared" si="3"/>
        <v>126</v>
      </c>
      <c r="C131" s="206">
        <v>1</v>
      </c>
      <c r="D131" s="122" t="s">
        <v>673</v>
      </c>
      <c r="E131" s="123" t="s">
        <v>452</v>
      </c>
      <c r="F131" s="123" t="s">
        <v>195</v>
      </c>
      <c r="G131" s="141" t="s">
        <v>644</v>
      </c>
      <c r="H131" s="142">
        <v>8991</v>
      </c>
      <c r="I131" s="123" t="s">
        <v>7</v>
      </c>
      <c r="J131" s="124">
        <f t="shared" si="2"/>
        <v>8991</v>
      </c>
    </row>
    <row r="132" spans="1:12" ht="16.5">
      <c r="A132" s="9"/>
      <c r="B132" s="121">
        <f t="shared" si="3"/>
        <v>127</v>
      </c>
      <c r="C132" s="206">
        <v>1</v>
      </c>
      <c r="D132" s="122" t="s">
        <v>674</v>
      </c>
      <c r="E132" s="123" t="s">
        <v>452</v>
      </c>
      <c r="F132" s="123" t="s">
        <v>195</v>
      </c>
      <c r="G132" s="141" t="s">
        <v>645</v>
      </c>
      <c r="H132" s="142">
        <v>7797</v>
      </c>
      <c r="I132" s="123" t="s">
        <v>7</v>
      </c>
      <c r="J132" s="124">
        <f t="shared" si="2"/>
        <v>7797</v>
      </c>
    </row>
    <row r="133" spans="1:12" ht="16.5">
      <c r="A133" s="9"/>
      <c r="B133" s="121">
        <f t="shared" si="3"/>
        <v>128</v>
      </c>
      <c r="C133" s="206">
        <v>60</v>
      </c>
      <c r="D133" s="122" t="s">
        <v>675</v>
      </c>
      <c r="E133" s="123" t="s">
        <v>452</v>
      </c>
      <c r="F133" s="123" t="s">
        <v>195</v>
      </c>
      <c r="G133" s="141" t="s">
        <v>646</v>
      </c>
      <c r="H133" s="142">
        <v>114.83</v>
      </c>
      <c r="I133" s="123" t="s">
        <v>5</v>
      </c>
      <c r="J133" s="124">
        <f t="shared" si="2"/>
        <v>6889.8</v>
      </c>
      <c r="K133" s="221">
        <f>SUM(J6:J133)</f>
        <v>2705165.3936499995</v>
      </c>
      <c r="L133" s="227" t="s">
        <v>283</v>
      </c>
    </row>
    <row r="134" spans="1:12" ht="16.5">
      <c r="A134" s="41"/>
      <c r="B134" s="121">
        <f t="shared" si="3"/>
        <v>129</v>
      </c>
      <c r="C134" s="206">
        <v>1</v>
      </c>
      <c r="D134" s="122" t="s">
        <v>196</v>
      </c>
      <c r="E134" s="123" t="s">
        <v>452</v>
      </c>
      <c r="F134" s="123" t="s">
        <v>194</v>
      </c>
      <c r="G134" s="141" t="s">
        <v>161</v>
      </c>
      <c r="H134" s="142">
        <v>765</v>
      </c>
      <c r="I134" s="123" t="s">
        <v>178</v>
      </c>
      <c r="J134" s="124">
        <f t="shared" si="2"/>
        <v>765</v>
      </c>
    </row>
    <row r="135" spans="1:12" ht="16.5">
      <c r="A135" s="41"/>
      <c r="B135" s="121">
        <f t="shared" si="3"/>
        <v>130</v>
      </c>
      <c r="C135" s="206">
        <v>28</v>
      </c>
      <c r="D135" s="122" t="s">
        <v>536</v>
      </c>
      <c r="E135" s="123" t="s">
        <v>452</v>
      </c>
      <c r="F135" s="123" t="s">
        <v>194</v>
      </c>
      <c r="G135" s="141" t="s">
        <v>13</v>
      </c>
      <c r="H135" s="142">
        <v>1024</v>
      </c>
      <c r="I135" s="123" t="s">
        <v>62</v>
      </c>
      <c r="J135" s="124">
        <f t="shared" si="2"/>
        <v>28672</v>
      </c>
    </row>
    <row r="136" spans="1:12" ht="16.5">
      <c r="A136" s="9"/>
      <c r="B136" s="121">
        <f t="shared" ref="B136:B199" si="4">B135+1</f>
        <v>131</v>
      </c>
      <c r="C136" s="206">
        <v>28</v>
      </c>
      <c r="D136" s="122" t="s">
        <v>537</v>
      </c>
      <c r="E136" s="123" t="s">
        <v>452</v>
      </c>
      <c r="F136" s="123" t="s">
        <v>194</v>
      </c>
      <c r="G136" s="141" t="s">
        <v>14</v>
      </c>
      <c r="H136" s="142">
        <v>1024</v>
      </c>
      <c r="I136" s="123" t="s">
        <v>62</v>
      </c>
      <c r="J136" s="124">
        <f t="shared" ref="J136:J196" si="5">C136*H136</f>
        <v>28672</v>
      </c>
    </row>
    <row r="137" spans="1:12" ht="16.5">
      <c r="A137" s="9"/>
      <c r="B137" s="121">
        <f t="shared" si="4"/>
        <v>132</v>
      </c>
      <c r="C137" s="206">
        <v>14</v>
      </c>
      <c r="D137" s="122" t="s">
        <v>493</v>
      </c>
      <c r="E137" s="123" t="s">
        <v>452</v>
      </c>
      <c r="F137" s="123" t="s">
        <v>194</v>
      </c>
      <c r="G137" s="141" t="s">
        <v>162</v>
      </c>
      <c r="H137" s="142">
        <v>2720.34</v>
      </c>
      <c r="I137" s="123" t="s">
        <v>7</v>
      </c>
      <c r="J137" s="124">
        <f t="shared" si="5"/>
        <v>38084.76</v>
      </c>
    </row>
    <row r="138" spans="1:12" ht="238.5">
      <c r="A138" s="9"/>
      <c r="B138" s="121">
        <f t="shared" si="4"/>
        <v>133</v>
      </c>
      <c r="C138" s="206">
        <v>4200</v>
      </c>
      <c r="D138" s="122" t="s">
        <v>624</v>
      </c>
      <c r="E138" s="123" t="s">
        <v>452</v>
      </c>
      <c r="F138" s="123" t="s">
        <v>194</v>
      </c>
      <c r="G138" s="141" t="s">
        <v>163</v>
      </c>
      <c r="H138" s="142">
        <v>1388.84</v>
      </c>
      <c r="I138" s="143" t="s">
        <v>5</v>
      </c>
      <c r="J138" s="124">
        <f t="shared" si="5"/>
        <v>5833128</v>
      </c>
    </row>
    <row r="139" spans="1:12" ht="16.5">
      <c r="A139" s="9"/>
      <c r="B139" s="121">
        <f t="shared" si="4"/>
        <v>134</v>
      </c>
      <c r="C139" s="206">
        <v>4200</v>
      </c>
      <c r="D139" s="122" t="s">
        <v>625</v>
      </c>
      <c r="E139" s="123" t="s">
        <v>452</v>
      </c>
      <c r="F139" s="123" t="s">
        <v>194</v>
      </c>
      <c r="G139" s="141" t="s">
        <v>16</v>
      </c>
      <c r="H139" s="142">
        <v>204.1</v>
      </c>
      <c r="I139" s="143" t="s">
        <v>5</v>
      </c>
      <c r="J139" s="124">
        <f t="shared" si="5"/>
        <v>857220</v>
      </c>
    </row>
    <row r="140" spans="1:12" ht="16.5">
      <c r="A140" s="9"/>
      <c r="B140" s="121">
        <f t="shared" si="4"/>
        <v>135</v>
      </c>
      <c r="C140" s="206">
        <v>42</v>
      </c>
      <c r="D140" s="122" t="s">
        <v>366</v>
      </c>
      <c r="E140" s="123" t="s">
        <v>452</v>
      </c>
      <c r="F140" s="123" t="s">
        <v>194</v>
      </c>
      <c r="G140" s="141" t="s">
        <v>164</v>
      </c>
      <c r="H140" s="142">
        <v>2745</v>
      </c>
      <c r="I140" s="143" t="s">
        <v>7</v>
      </c>
      <c r="J140" s="124">
        <f t="shared" si="5"/>
        <v>115290</v>
      </c>
    </row>
    <row r="141" spans="1:12" ht="16.5">
      <c r="A141" s="9"/>
      <c r="B141" s="121">
        <f t="shared" si="4"/>
        <v>136</v>
      </c>
      <c r="C141" s="206">
        <v>34</v>
      </c>
      <c r="D141" s="122" t="s">
        <v>259</v>
      </c>
      <c r="E141" s="123" t="s">
        <v>452</v>
      </c>
      <c r="F141" s="123" t="s">
        <v>194</v>
      </c>
      <c r="G141" s="141" t="s">
        <v>165</v>
      </c>
      <c r="H141" s="142">
        <v>5700.78</v>
      </c>
      <c r="I141" s="143" t="s">
        <v>7</v>
      </c>
      <c r="J141" s="124">
        <f t="shared" si="5"/>
        <v>193826.52</v>
      </c>
    </row>
    <row r="142" spans="1:12" ht="16.5">
      <c r="A142" s="9"/>
      <c r="B142" s="121">
        <f t="shared" si="4"/>
        <v>137</v>
      </c>
      <c r="C142" s="206">
        <v>1000</v>
      </c>
      <c r="D142" s="122" t="s">
        <v>260</v>
      </c>
      <c r="E142" s="123" t="s">
        <v>452</v>
      </c>
      <c r="F142" s="123" t="s">
        <v>195</v>
      </c>
      <c r="G142" s="141" t="s">
        <v>113</v>
      </c>
      <c r="H142" s="142">
        <v>1044</v>
      </c>
      <c r="I142" s="143" t="s">
        <v>5</v>
      </c>
      <c r="J142" s="124">
        <f t="shared" si="5"/>
        <v>1044000</v>
      </c>
    </row>
    <row r="143" spans="1:12" ht="16.5">
      <c r="A143" s="9"/>
      <c r="B143" s="121">
        <f t="shared" si="4"/>
        <v>138</v>
      </c>
      <c r="C143" s="206">
        <v>100</v>
      </c>
      <c r="D143" s="122" t="s">
        <v>367</v>
      </c>
      <c r="E143" s="123" t="s">
        <v>452</v>
      </c>
      <c r="F143" s="123" t="s">
        <v>195</v>
      </c>
      <c r="G143" s="141" t="s">
        <v>166</v>
      </c>
      <c r="H143" s="142">
        <v>1012</v>
      </c>
      <c r="I143" s="143" t="s">
        <v>5</v>
      </c>
      <c r="J143" s="124">
        <f t="shared" si="5"/>
        <v>101200</v>
      </c>
    </row>
    <row r="144" spans="1:12" ht="16.5">
      <c r="A144" s="9"/>
      <c r="B144" s="121">
        <f t="shared" si="4"/>
        <v>139</v>
      </c>
      <c r="C144" s="206">
        <v>100</v>
      </c>
      <c r="D144" s="122" t="s">
        <v>368</v>
      </c>
      <c r="E144" s="123" t="s">
        <v>452</v>
      </c>
      <c r="F144" s="123" t="s">
        <v>195</v>
      </c>
      <c r="G144" s="141" t="s">
        <v>167</v>
      </c>
      <c r="H144" s="142">
        <v>125</v>
      </c>
      <c r="I144" s="143" t="s">
        <v>5</v>
      </c>
      <c r="J144" s="124">
        <f t="shared" si="5"/>
        <v>12500</v>
      </c>
    </row>
    <row r="145" spans="1:10" ht="16.5">
      <c r="A145" s="9"/>
      <c r="B145" s="121">
        <f t="shared" si="4"/>
        <v>140</v>
      </c>
      <c r="C145" s="207">
        <v>10</v>
      </c>
      <c r="D145" s="122" t="s">
        <v>261</v>
      </c>
      <c r="E145" s="123" t="s">
        <v>452</v>
      </c>
      <c r="F145" s="123" t="s">
        <v>194</v>
      </c>
      <c r="G145" s="141" t="s">
        <v>148</v>
      </c>
      <c r="H145" s="144">
        <v>2764.76</v>
      </c>
      <c r="I145" s="145" t="s">
        <v>7</v>
      </c>
      <c r="J145" s="124">
        <f t="shared" si="5"/>
        <v>27647.600000000002</v>
      </c>
    </row>
    <row r="146" spans="1:10" ht="95.25">
      <c r="A146" s="9"/>
      <c r="B146" s="121">
        <f t="shared" si="4"/>
        <v>141</v>
      </c>
      <c r="C146" s="206">
        <v>80</v>
      </c>
      <c r="D146" s="122" t="s">
        <v>626</v>
      </c>
      <c r="E146" s="123" t="s">
        <v>452</v>
      </c>
      <c r="F146" s="123" t="s">
        <v>194</v>
      </c>
      <c r="G146" s="141" t="s">
        <v>143</v>
      </c>
      <c r="H146" s="142">
        <v>135.66</v>
      </c>
      <c r="I146" s="143" t="s">
        <v>5</v>
      </c>
      <c r="J146" s="124">
        <f t="shared" si="5"/>
        <v>10852.8</v>
      </c>
    </row>
    <row r="147" spans="1:10" ht="47.25">
      <c r="A147" s="9"/>
      <c r="B147" s="121">
        <f t="shared" si="4"/>
        <v>142</v>
      </c>
      <c r="C147" s="206">
        <v>4200</v>
      </c>
      <c r="D147" s="122" t="s">
        <v>497</v>
      </c>
      <c r="E147" s="123" t="s">
        <v>452</v>
      </c>
      <c r="F147" s="123" t="s">
        <v>194</v>
      </c>
      <c r="G147" s="141" t="s">
        <v>168</v>
      </c>
      <c r="H147" s="142">
        <v>30</v>
      </c>
      <c r="I147" s="143" t="s">
        <v>5</v>
      </c>
      <c r="J147" s="124">
        <f t="shared" si="5"/>
        <v>126000</v>
      </c>
    </row>
    <row r="148" spans="1:10" ht="47.25">
      <c r="A148" s="9"/>
      <c r="B148" s="121">
        <f t="shared" si="4"/>
        <v>143</v>
      </c>
      <c r="C148" s="206">
        <v>12</v>
      </c>
      <c r="D148" s="122" t="s">
        <v>412</v>
      </c>
      <c r="E148" s="123" t="s">
        <v>452</v>
      </c>
      <c r="F148" s="123" t="s">
        <v>194</v>
      </c>
      <c r="G148" s="141" t="s">
        <v>116</v>
      </c>
      <c r="H148" s="142">
        <v>512.54999999999995</v>
      </c>
      <c r="I148" s="143" t="s">
        <v>7</v>
      </c>
      <c r="J148" s="124">
        <f t="shared" si="5"/>
        <v>6150.5999999999995</v>
      </c>
    </row>
    <row r="149" spans="1:10" ht="47.25">
      <c r="A149" s="9"/>
      <c r="B149" s="121">
        <f t="shared" si="4"/>
        <v>144</v>
      </c>
      <c r="C149" s="206">
        <v>12</v>
      </c>
      <c r="D149" s="122" t="s">
        <v>264</v>
      </c>
      <c r="E149" s="123" t="s">
        <v>452</v>
      </c>
      <c r="F149" s="123" t="s">
        <v>194</v>
      </c>
      <c r="G149" s="141" t="s">
        <v>31</v>
      </c>
      <c r="H149" s="142">
        <v>1132</v>
      </c>
      <c r="I149" s="143" t="s">
        <v>7</v>
      </c>
      <c r="J149" s="124">
        <f t="shared" si="5"/>
        <v>13584</v>
      </c>
    </row>
    <row r="150" spans="1:10" ht="47.25">
      <c r="A150" s="9"/>
      <c r="B150" s="121">
        <f t="shared" si="4"/>
        <v>145</v>
      </c>
      <c r="C150" s="184">
        <v>6</v>
      </c>
      <c r="D150" s="122" t="s">
        <v>369</v>
      </c>
      <c r="E150" s="123" t="s">
        <v>452</v>
      </c>
      <c r="F150" s="123" t="s">
        <v>194</v>
      </c>
      <c r="G150" s="146" t="s">
        <v>151</v>
      </c>
      <c r="H150" s="147">
        <v>990.68</v>
      </c>
      <c r="I150" s="148" t="s">
        <v>7</v>
      </c>
      <c r="J150" s="124">
        <f t="shared" si="5"/>
        <v>5944.08</v>
      </c>
    </row>
    <row r="151" spans="1:10" ht="16.5">
      <c r="A151" s="9"/>
      <c r="B151" s="121">
        <f t="shared" si="4"/>
        <v>146</v>
      </c>
      <c r="C151" s="206">
        <v>2</v>
      </c>
      <c r="D151" s="122" t="s">
        <v>160</v>
      </c>
      <c r="E151" s="123" t="s">
        <v>452</v>
      </c>
      <c r="F151" s="123" t="s">
        <v>194</v>
      </c>
      <c r="G151" s="141" t="s">
        <v>152</v>
      </c>
      <c r="H151" s="142">
        <v>2643.83</v>
      </c>
      <c r="I151" s="143" t="s">
        <v>7</v>
      </c>
      <c r="J151" s="124">
        <f t="shared" si="5"/>
        <v>5287.66</v>
      </c>
    </row>
    <row r="152" spans="1:10" ht="63">
      <c r="A152" s="9"/>
      <c r="B152" s="121">
        <f t="shared" si="4"/>
        <v>147</v>
      </c>
      <c r="C152" s="152">
        <v>208.3</v>
      </c>
      <c r="D152" s="122" t="s">
        <v>370</v>
      </c>
      <c r="E152" s="123" t="s">
        <v>452</v>
      </c>
      <c r="F152" s="123" t="s">
        <v>194</v>
      </c>
      <c r="G152" s="149" t="s">
        <v>51</v>
      </c>
      <c r="H152" s="150">
        <v>41</v>
      </c>
      <c r="I152" s="151" t="s">
        <v>6</v>
      </c>
      <c r="J152" s="124">
        <f t="shared" si="5"/>
        <v>8540.3000000000011</v>
      </c>
    </row>
    <row r="153" spans="1:10" ht="47.25">
      <c r="A153" s="9"/>
      <c r="B153" s="121">
        <f t="shared" si="4"/>
        <v>148</v>
      </c>
      <c r="C153" s="152">
        <v>5.64</v>
      </c>
      <c r="D153" s="122" t="s">
        <v>371</v>
      </c>
      <c r="E153" s="123" t="s">
        <v>452</v>
      </c>
      <c r="F153" s="123" t="s">
        <v>194</v>
      </c>
      <c r="G153" s="149" t="s">
        <v>32</v>
      </c>
      <c r="H153" s="150">
        <v>6579</v>
      </c>
      <c r="I153" s="151" t="s">
        <v>65</v>
      </c>
      <c r="J153" s="124">
        <f t="shared" si="5"/>
        <v>37105.56</v>
      </c>
    </row>
    <row r="154" spans="1:10" ht="31.5">
      <c r="A154" s="9"/>
      <c r="B154" s="121">
        <f t="shared" si="4"/>
        <v>149</v>
      </c>
      <c r="C154" s="152">
        <v>0.186</v>
      </c>
      <c r="D154" s="122" t="s">
        <v>372</v>
      </c>
      <c r="E154" s="123" t="s">
        <v>452</v>
      </c>
      <c r="F154" s="123" t="s">
        <v>194</v>
      </c>
      <c r="G154" s="149" t="s">
        <v>153</v>
      </c>
      <c r="H154" s="150">
        <v>3893.01</v>
      </c>
      <c r="I154" s="151" t="s">
        <v>65</v>
      </c>
      <c r="J154" s="124">
        <f t="shared" si="5"/>
        <v>724.09986000000004</v>
      </c>
    </row>
    <row r="155" spans="1:10" ht="78.75">
      <c r="A155" s="9"/>
      <c r="B155" s="121">
        <f t="shared" si="4"/>
        <v>150</v>
      </c>
      <c r="C155" s="152">
        <v>0.6</v>
      </c>
      <c r="D155" s="122" t="s">
        <v>476</v>
      </c>
      <c r="E155" s="123" t="s">
        <v>452</v>
      </c>
      <c r="F155" s="123" t="s">
        <v>194</v>
      </c>
      <c r="G155" s="149" t="s">
        <v>114</v>
      </c>
      <c r="H155" s="150">
        <v>3426</v>
      </c>
      <c r="I155" s="151" t="s">
        <v>64</v>
      </c>
      <c r="J155" s="124">
        <f t="shared" si="5"/>
        <v>2055.6</v>
      </c>
    </row>
    <row r="156" spans="1:10" ht="16.5">
      <c r="A156" s="9"/>
      <c r="B156" s="121">
        <f t="shared" si="4"/>
        <v>151</v>
      </c>
      <c r="C156" s="152">
        <v>2</v>
      </c>
      <c r="D156" s="122" t="s">
        <v>265</v>
      </c>
      <c r="E156" s="123" t="s">
        <v>452</v>
      </c>
      <c r="F156" s="123" t="s">
        <v>194</v>
      </c>
      <c r="G156" s="149" t="s">
        <v>50</v>
      </c>
      <c r="H156" s="150">
        <v>880</v>
      </c>
      <c r="I156" s="151" t="s">
        <v>63</v>
      </c>
      <c r="J156" s="124">
        <f t="shared" si="5"/>
        <v>1760</v>
      </c>
    </row>
    <row r="157" spans="1:10" ht="16.5">
      <c r="A157" s="9"/>
      <c r="B157" s="121">
        <f t="shared" si="4"/>
        <v>152</v>
      </c>
      <c r="C157" s="152">
        <v>2</v>
      </c>
      <c r="D157" s="122" t="s">
        <v>266</v>
      </c>
      <c r="E157" s="123" t="s">
        <v>452</v>
      </c>
      <c r="F157" s="123" t="s">
        <v>194</v>
      </c>
      <c r="G157" s="149" t="s">
        <v>42</v>
      </c>
      <c r="H157" s="150">
        <v>4500</v>
      </c>
      <c r="I157" s="153" t="s">
        <v>7</v>
      </c>
      <c r="J157" s="124">
        <f t="shared" si="5"/>
        <v>9000</v>
      </c>
    </row>
    <row r="158" spans="1:10" ht="16.5">
      <c r="A158" s="9"/>
      <c r="B158" s="121">
        <f t="shared" si="4"/>
        <v>153</v>
      </c>
      <c r="C158" s="152">
        <v>4</v>
      </c>
      <c r="D158" s="122" t="s">
        <v>499</v>
      </c>
      <c r="E158" s="123" t="s">
        <v>452</v>
      </c>
      <c r="F158" s="123" t="s">
        <v>195</v>
      </c>
      <c r="G158" s="149" t="s">
        <v>171</v>
      </c>
      <c r="H158" s="150">
        <v>2789</v>
      </c>
      <c r="I158" s="153" t="s">
        <v>7</v>
      </c>
      <c r="J158" s="124">
        <f t="shared" si="5"/>
        <v>11156</v>
      </c>
    </row>
    <row r="159" spans="1:10" ht="47.25">
      <c r="A159" s="9"/>
      <c r="B159" s="121">
        <f t="shared" si="4"/>
        <v>154</v>
      </c>
      <c r="C159" s="208">
        <v>4</v>
      </c>
      <c r="D159" s="122" t="s">
        <v>413</v>
      </c>
      <c r="E159" s="123" t="s">
        <v>452</v>
      </c>
      <c r="F159" s="123" t="s">
        <v>194</v>
      </c>
      <c r="G159" s="154" t="s">
        <v>12</v>
      </c>
      <c r="H159" s="155">
        <v>1234.2</v>
      </c>
      <c r="I159" s="153" t="s">
        <v>7</v>
      </c>
      <c r="J159" s="124">
        <f t="shared" si="5"/>
        <v>4936.8</v>
      </c>
    </row>
    <row r="160" spans="1:10" ht="63">
      <c r="A160" s="9"/>
      <c r="B160" s="121">
        <f t="shared" si="4"/>
        <v>155</v>
      </c>
      <c r="C160" s="152">
        <v>4</v>
      </c>
      <c r="D160" s="122" t="s">
        <v>414</v>
      </c>
      <c r="E160" s="123" t="s">
        <v>452</v>
      </c>
      <c r="F160" s="123" t="s">
        <v>194</v>
      </c>
      <c r="G160" s="149" t="s">
        <v>20</v>
      </c>
      <c r="H160" s="150">
        <v>386</v>
      </c>
      <c r="I160" s="151" t="s">
        <v>7</v>
      </c>
      <c r="J160" s="124">
        <f t="shared" si="5"/>
        <v>1544</v>
      </c>
    </row>
    <row r="161" spans="1:12" ht="78.75">
      <c r="A161" s="9"/>
      <c r="B161" s="121">
        <f t="shared" si="4"/>
        <v>156</v>
      </c>
      <c r="C161" s="152">
        <v>42</v>
      </c>
      <c r="D161" s="122" t="s">
        <v>374</v>
      </c>
      <c r="E161" s="123" t="s">
        <v>452</v>
      </c>
      <c r="F161" s="123" t="s">
        <v>195</v>
      </c>
      <c r="G161" s="149" t="s">
        <v>172</v>
      </c>
      <c r="H161" s="150">
        <v>484</v>
      </c>
      <c r="I161" s="151" t="s">
        <v>7</v>
      </c>
      <c r="J161" s="124">
        <f t="shared" si="5"/>
        <v>20328</v>
      </c>
    </row>
    <row r="162" spans="1:12" ht="16.5">
      <c r="A162" s="9"/>
      <c r="B162" s="121">
        <f t="shared" si="4"/>
        <v>157</v>
      </c>
      <c r="C162" s="152">
        <v>6</v>
      </c>
      <c r="D162" s="122" t="s">
        <v>268</v>
      </c>
      <c r="E162" s="123" t="s">
        <v>452</v>
      </c>
      <c r="F162" s="123" t="s">
        <v>194</v>
      </c>
      <c r="G162" s="149" t="s">
        <v>173</v>
      </c>
      <c r="H162" s="150">
        <v>53</v>
      </c>
      <c r="I162" s="151" t="s">
        <v>7</v>
      </c>
      <c r="J162" s="124">
        <f t="shared" si="5"/>
        <v>318</v>
      </c>
    </row>
    <row r="163" spans="1:12" ht="16.5">
      <c r="A163" s="9"/>
      <c r="B163" s="121">
        <f t="shared" si="4"/>
        <v>158</v>
      </c>
      <c r="C163" s="208">
        <v>100</v>
      </c>
      <c r="D163" s="122" t="s">
        <v>375</v>
      </c>
      <c r="E163" s="123" t="s">
        <v>452</v>
      </c>
      <c r="F163" s="123" t="s">
        <v>195</v>
      </c>
      <c r="G163" s="156" t="s">
        <v>137</v>
      </c>
      <c r="H163" s="157">
        <v>117.5</v>
      </c>
      <c r="I163" s="158" t="s">
        <v>66</v>
      </c>
      <c r="J163" s="124">
        <f t="shared" si="5"/>
        <v>11750</v>
      </c>
    </row>
    <row r="164" spans="1:12" ht="16.5">
      <c r="A164" s="9"/>
      <c r="B164" s="121">
        <f t="shared" si="4"/>
        <v>159</v>
      </c>
      <c r="C164" s="208">
        <v>2</v>
      </c>
      <c r="D164" s="122" t="s">
        <v>627</v>
      </c>
      <c r="E164" s="123" t="s">
        <v>452</v>
      </c>
      <c r="F164" s="123" t="s">
        <v>194</v>
      </c>
      <c r="G164" s="156" t="s">
        <v>285</v>
      </c>
      <c r="H164" s="157">
        <v>146.63</v>
      </c>
      <c r="I164" s="158"/>
      <c r="J164" s="124">
        <f t="shared" si="5"/>
        <v>293.26</v>
      </c>
    </row>
    <row r="165" spans="1:12" ht="16.5">
      <c r="A165" s="9"/>
      <c r="B165" s="121">
        <f t="shared" si="4"/>
        <v>160</v>
      </c>
      <c r="C165" s="208">
        <v>2</v>
      </c>
      <c r="D165" s="122" t="s">
        <v>543</v>
      </c>
      <c r="E165" s="123" t="s">
        <v>452</v>
      </c>
      <c r="F165" s="123" t="s">
        <v>194</v>
      </c>
      <c r="G165" s="156" t="s">
        <v>45</v>
      </c>
      <c r="H165" s="157">
        <v>142</v>
      </c>
      <c r="I165" s="158" t="s">
        <v>7</v>
      </c>
      <c r="J165" s="124">
        <f t="shared" si="5"/>
        <v>284</v>
      </c>
    </row>
    <row r="166" spans="1:12" ht="82.5">
      <c r="A166" s="9"/>
      <c r="B166" s="121">
        <f t="shared" si="4"/>
        <v>161</v>
      </c>
      <c r="C166" s="68">
        <v>2</v>
      </c>
      <c r="D166" s="74" t="s">
        <v>376</v>
      </c>
      <c r="E166" s="75" t="s">
        <v>407</v>
      </c>
      <c r="F166" s="123" t="s">
        <v>194</v>
      </c>
      <c r="G166" s="101" t="s">
        <v>293</v>
      </c>
      <c r="H166" s="65">
        <v>5670</v>
      </c>
      <c r="I166" s="102" t="s">
        <v>63</v>
      </c>
      <c r="J166" s="124">
        <f t="shared" si="5"/>
        <v>11340</v>
      </c>
    </row>
    <row r="167" spans="1:12" ht="16.5">
      <c r="A167" s="9"/>
      <c r="B167" s="121">
        <f t="shared" si="4"/>
        <v>162</v>
      </c>
      <c r="C167" s="68">
        <v>6</v>
      </c>
      <c r="D167" s="74" t="s">
        <v>296</v>
      </c>
      <c r="E167" s="75" t="s">
        <v>407</v>
      </c>
      <c r="F167" s="123" t="s">
        <v>194</v>
      </c>
      <c r="G167" s="101" t="s">
        <v>294</v>
      </c>
      <c r="H167" s="65">
        <v>41</v>
      </c>
      <c r="I167" s="102" t="s">
        <v>7</v>
      </c>
      <c r="J167" s="124">
        <f t="shared" si="5"/>
        <v>246</v>
      </c>
    </row>
    <row r="168" spans="1:12" ht="16.5">
      <c r="A168" s="9"/>
      <c r="B168" s="121">
        <f t="shared" si="4"/>
        <v>163</v>
      </c>
      <c r="C168" s="68">
        <v>6</v>
      </c>
      <c r="D168" s="74" t="s">
        <v>297</v>
      </c>
      <c r="E168" s="75" t="s">
        <v>407</v>
      </c>
      <c r="F168" s="123" t="s">
        <v>194</v>
      </c>
      <c r="G168" s="101" t="s">
        <v>295</v>
      </c>
      <c r="H168" s="65">
        <v>35</v>
      </c>
      <c r="I168" s="102" t="s">
        <v>7</v>
      </c>
      <c r="J168" s="124">
        <f t="shared" si="5"/>
        <v>210</v>
      </c>
    </row>
    <row r="169" spans="1:12" ht="16.5">
      <c r="A169" s="9"/>
      <c r="B169" s="121">
        <f t="shared" si="4"/>
        <v>164</v>
      </c>
      <c r="C169" s="222">
        <v>34</v>
      </c>
      <c r="D169" s="126" t="s">
        <v>655</v>
      </c>
      <c r="E169" s="127" t="s">
        <v>452</v>
      </c>
      <c r="F169" s="123" t="s">
        <v>195</v>
      </c>
      <c r="G169" s="223" t="s">
        <v>647</v>
      </c>
      <c r="H169" s="224">
        <v>24151</v>
      </c>
      <c r="I169" s="225" t="s">
        <v>7</v>
      </c>
      <c r="J169" s="124">
        <f t="shared" si="5"/>
        <v>821134</v>
      </c>
    </row>
    <row r="170" spans="1:12" ht="16.5">
      <c r="A170" s="9"/>
      <c r="B170" s="121">
        <f t="shared" si="4"/>
        <v>165</v>
      </c>
      <c r="C170" s="222">
        <v>8</v>
      </c>
      <c r="D170" s="126" t="s">
        <v>654</v>
      </c>
      <c r="E170" s="127" t="s">
        <v>452</v>
      </c>
      <c r="F170" s="123" t="s">
        <v>195</v>
      </c>
      <c r="G170" s="223" t="s">
        <v>636</v>
      </c>
      <c r="H170" s="224">
        <v>4554</v>
      </c>
      <c r="I170" s="225" t="s">
        <v>7</v>
      </c>
      <c r="J170" s="124">
        <f t="shared" si="5"/>
        <v>36432</v>
      </c>
    </row>
    <row r="171" spans="1:12" ht="16.5">
      <c r="A171" s="9"/>
      <c r="B171" s="121">
        <f t="shared" si="4"/>
        <v>166</v>
      </c>
      <c r="C171" s="222">
        <v>2</v>
      </c>
      <c r="D171" s="126" t="s">
        <v>676</v>
      </c>
      <c r="E171" s="127" t="s">
        <v>452</v>
      </c>
      <c r="F171" s="123" t="s">
        <v>195</v>
      </c>
      <c r="G171" s="223" t="s">
        <v>637</v>
      </c>
      <c r="H171" s="224">
        <v>3589.96</v>
      </c>
      <c r="I171" s="225" t="s">
        <v>7</v>
      </c>
      <c r="J171" s="124">
        <f t="shared" si="5"/>
        <v>7179.92</v>
      </c>
    </row>
    <row r="172" spans="1:12" ht="16.5">
      <c r="A172" s="9"/>
      <c r="B172" s="121">
        <f t="shared" si="4"/>
        <v>167</v>
      </c>
      <c r="C172" s="222">
        <v>3000</v>
      </c>
      <c r="D172" s="126" t="s">
        <v>659</v>
      </c>
      <c r="E172" s="127" t="s">
        <v>452</v>
      </c>
      <c r="F172" s="123" t="s">
        <v>195</v>
      </c>
      <c r="G172" s="223" t="s">
        <v>642</v>
      </c>
      <c r="H172" s="226">
        <v>60.75</v>
      </c>
      <c r="I172" s="226" t="s">
        <v>66</v>
      </c>
      <c r="J172" s="124">
        <f t="shared" si="5"/>
        <v>182250</v>
      </c>
    </row>
    <row r="173" spans="1:12" ht="16.5">
      <c r="A173" s="9"/>
      <c r="B173" s="121">
        <f t="shared" si="4"/>
        <v>168</v>
      </c>
      <c r="C173" s="222">
        <v>500</v>
      </c>
      <c r="D173" s="126" t="s">
        <v>660</v>
      </c>
      <c r="E173" s="127" t="s">
        <v>452</v>
      </c>
      <c r="F173" s="123" t="s">
        <v>195</v>
      </c>
      <c r="G173" s="223" t="s">
        <v>635</v>
      </c>
      <c r="H173" s="226">
        <v>56.5</v>
      </c>
      <c r="I173" s="226" t="s">
        <v>66</v>
      </c>
      <c r="J173" s="124">
        <f t="shared" si="5"/>
        <v>28250</v>
      </c>
    </row>
    <row r="174" spans="1:12" ht="16.5">
      <c r="A174" s="9"/>
      <c r="B174" s="121">
        <f t="shared" si="4"/>
        <v>169</v>
      </c>
      <c r="C174" s="222">
        <v>600</v>
      </c>
      <c r="D174" s="126" t="s">
        <v>665</v>
      </c>
      <c r="E174" s="127" t="s">
        <v>452</v>
      </c>
      <c r="F174" s="123" t="s">
        <v>195</v>
      </c>
      <c r="G174" s="223" t="s">
        <v>633</v>
      </c>
      <c r="H174" s="226">
        <v>57.45</v>
      </c>
      <c r="I174" s="226" t="s">
        <v>66</v>
      </c>
      <c r="J174" s="124">
        <f t="shared" si="5"/>
        <v>34470</v>
      </c>
    </row>
    <row r="175" spans="1:12" ht="16.5">
      <c r="A175" s="9"/>
      <c r="B175" s="121">
        <f t="shared" si="4"/>
        <v>170</v>
      </c>
      <c r="C175" s="222">
        <v>2</v>
      </c>
      <c r="D175" s="126" t="s">
        <v>664</v>
      </c>
      <c r="E175" s="127" t="s">
        <v>452</v>
      </c>
      <c r="F175" s="123" t="s">
        <v>195</v>
      </c>
      <c r="G175" s="223" t="s">
        <v>648</v>
      </c>
      <c r="H175" s="226">
        <v>40658.78</v>
      </c>
      <c r="I175" s="226" t="s">
        <v>7</v>
      </c>
      <c r="J175" s="124">
        <f t="shared" si="5"/>
        <v>81317.56</v>
      </c>
      <c r="K175" s="221">
        <f>SUM(J134:J175)</f>
        <v>9761450.1198600009</v>
      </c>
      <c r="L175" s="227" t="s">
        <v>677</v>
      </c>
    </row>
    <row r="176" spans="1:12" ht="16.5">
      <c r="A176" s="9"/>
      <c r="B176" s="121">
        <f t="shared" si="4"/>
        <v>171</v>
      </c>
      <c r="C176" s="163">
        <v>1</v>
      </c>
      <c r="D176" s="122" t="s">
        <v>196</v>
      </c>
      <c r="E176" s="123" t="s">
        <v>452</v>
      </c>
      <c r="F176" s="123" t="s">
        <v>194</v>
      </c>
      <c r="G176" s="141" t="s">
        <v>161</v>
      </c>
      <c r="H176" s="144">
        <v>765</v>
      </c>
      <c r="I176" s="145" t="s">
        <v>178</v>
      </c>
      <c r="J176" s="124">
        <f t="shared" si="5"/>
        <v>765</v>
      </c>
    </row>
    <row r="177" spans="1:10" ht="16.5">
      <c r="A177" s="9"/>
      <c r="B177" s="121">
        <f t="shared" si="4"/>
        <v>172</v>
      </c>
      <c r="C177" s="163">
        <v>10</v>
      </c>
      <c r="D177" s="122" t="s">
        <v>245</v>
      </c>
      <c r="E177" s="123" t="s">
        <v>452</v>
      </c>
      <c r="F177" s="123" t="s">
        <v>194</v>
      </c>
      <c r="G177" s="141" t="s">
        <v>13</v>
      </c>
      <c r="H177" s="159">
        <v>1024</v>
      </c>
      <c r="I177" s="160" t="s">
        <v>62</v>
      </c>
      <c r="J177" s="124">
        <f t="shared" si="5"/>
        <v>10240</v>
      </c>
    </row>
    <row r="178" spans="1:10" ht="16.5">
      <c r="A178" s="9"/>
      <c r="B178" s="121">
        <f t="shared" si="4"/>
        <v>173</v>
      </c>
      <c r="C178" s="163">
        <v>10</v>
      </c>
      <c r="D178" s="122" t="s">
        <v>246</v>
      </c>
      <c r="E178" s="123" t="s">
        <v>452</v>
      </c>
      <c r="F178" s="123" t="s">
        <v>194</v>
      </c>
      <c r="G178" s="141" t="s">
        <v>14</v>
      </c>
      <c r="H178" s="159">
        <v>1024</v>
      </c>
      <c r="I178" s="160" t="s">
        <v>62</v>
      </c>
      <c r="J178" s="124">
        <f t="shared" si="5"/>
        <v>10240</v>
      </c>
    </row>
    <row r="179" spans="1:10" ht="94.5">
      <c r="A179" s="9"/>
      <c r="B179" s="121">
        <f t="shared" si="4"/>
        <v>174</v>
      </c>
      <c r="C179" s="163">
        <v>5</v>
      </c>
      <c r="D179" s="122" t="s">
        <v>509</v>
      </c>
      <c r="E179" s="123" t="s">
        <v>452</v>
      </c>
      <c r="F179" s="123" t="s">
        <v>194</v>
      </c>
      <c r="G179" s="141" t="s">
        <v>15</v>
      </c>
      <c r="H179" s="159">
        <v>3299.7</v>
      </c>
      <c r="I179" s="160" t="s">
        <v>7</v>
      </c>
      <c r="J179" s="124">
        <f t="shared" si="5"/>
        <v>16498.5</v>
      </c>
    </row>
    <row r="180" spans="1:10" ht="191.25">
      <c r="A180" s="9"/>
      <c r="B180" s="121">
        <f t="shared" si="4"/>
        <v>175</v>
      </c>
      <c r="C180" s="163">
        <v>2920</v>
      </c>
      <c r="D180" s="122" t="s">
        <v>628</v>
      </c>
      <c r="E180" s="123" t="s">
        <v>452</v>
      </c>
      <c r="F180" s="123" t="s">
        <v>194</v>
      </c>
      <c r="G180" s="141" t="s">
        <v>115</v>
      </c>
      <c r="H180" s="159">
        <v>1073.94</v>
      </c>
      <c r="I180" s="160" t="s">
        <v>5</v>
      </c>
      <c r="J180" s="124">
        <f t="shared" si="5"/>
        <v>3135904.8000000003</v>
      </c>
    </row>
    <row r="181" spans="1:10" ht="79.5">
      <c r="A181" s="9"/>
      <c r="B181" s="121">
        <f t="shared" si="4"/>
        <v>176</v>
      </c>
      <c r="C181" s="163">
        <v>80</v>
      </c>
      <c r="D181" s="122" t="s">
        <v>629</v>
      </c>
      <c r="E181" s="123" t="s">
        <v>452</v>
      </c>
      <c r="F181" s="123" t="s">
        <v>194</v>
      </c>
      <c r="G181" s="141" t="s">
        <v>174</v>
      </c>
      <c r="H181" s="159">
        <v>144.08000000000001</v>
      </c>
      <c r="I181" s="160" t="s">
        <v>5</v>
      </c>
      <c r="J181" s="124">
        <f t="shared" si="5"/>
        <v>11526.400000000001</v>
      </c>
    </row>
    <row r="182" spans="1:10" ht="16.5">
      <c r="A182" s="9"/>
      <c r="B182" s="121">
        <f t="shared" si="4"/>
        <v>177</v>
      </c>
      <c r="C182" s="163">
        <v>30</v>
      </c>
      <c r="D182" s="122" t="s">
        <v>630</v>
      </c>
      <c r="E182" s="123" t="s">
        <v>452</v>
      </c>
      <c r="F182" s="123" t="s">
        <v>194</v>
      </c>
      <c r="G182" s="141" t="s">
        <v>164</v>
      </c>
      <c r="H182" s="159">
        <v>2745</v>
      </c>
      <c r="I182" s="160" t="s">
        <v>7</v>
      </c>
      <c r="J182" s="124">
        <f t="shared" si="5"/>
        <v>82350</v>
      </c>
    </row>
    <row r="183" spans="1:10" ht="16.5">
      <c r="A183" s="9"/>
      <c r="B183" s="121">
        <f t="shared" si="4"/>
        <v>178</v>
      </c>
      <c r="C183" s="163">
        <v>12</v>
      </c>
      <c r="D183" s="122" t="s">
        <v>269</v>
      </c>
      <c r="E183" s="123" t="s">
        <v>452</v>
      </c>
      <c r="F183" s="123" t="s">
        <v>194</v>
      </c>
      <c r="G183" s="141" t="s">
        <v>175</v>
      </c>
      <c r="H183" s="159">
        <v>3725.45</v>
      </c>
      <c r="I183" s="160" t="s">
        <v>7</v>
      </c>
      <c r="J183" s="124">
        <f t="shared" si="5"/>
        <v>44705.399999999994</v>
      </c>
    </row>
    <row r="184" spans="1:10" ht="16.5">
      <c r="A184" s="9"/>
      <c r="B184" s="121">
        <f t="shared" si="4"/>
        <v>179</v>
      </c>
      <c r="C184" s="163">
        <v>600</v>
      </c>
      <c r="D184" s="122" t="s">
        <v>270</v>
      </c>
      <c r="E184" s="123" t="s">
        <v>452</v>
      </c>
      <c r="F184" s="123" t="s">
        <v>195</v>
      </c>
      <c r="G184" s="141" t="s">
        <v>21</v>
      </c>
      <c r="H184" s="159">
        <v>740</v>
      </c>
      <c r="I184" s="160" t="s">
        <v>5</v>
      </c>
      <c r="J184" s="124">
        <f t="shared" si="5"/>
        <v>444000</v>
      </c>
    </row>
    <row r="185" spans="1:10" ht="16.5">
      <c r="A185" s="9"/>
      <c r="B185" s="121">
        <f t="shared" si="4"/>
        <v>180</v>
      </c>
      <c r="C185" s="163">
        <v>100</v>
      </c>
      <c r="D185" s="122" t="s">
        <v>271</v>
      </c>
      <c r="E185" s="123" t="s">
        <v>452</v>
      </c>
      <c r="F185" s="123" t="s">
        <v>195</v>
      </c>
      <c r="G185" s="141" t="s">
        <v>176</v>
      </c>
      <c r="H185" s="159">
        <v>759</v>
      </c>
      <c r="I185" s="160" t="s">
        <v>5</v>
      </c>
      <c r="J185" s="124">
        <f t="shared" si="5"/>
        <v>75900</v>
      </c>
    </row>
    <row r="186" spans="1:10" ht="16.5">
      <c r="A186" s="9"/>
      <c r="B186" s="121">
        <f t="shared" si="4"/>
        <v>181</v>
      </c>
      <c r="C186" s="163">
        <v>200</v>
      </c>
      <c r="D186" s="122" t="s">
        <v>272</v>
      </c>
      <c r="E186" s="123" t="s">
        <v>452</v>
      </c>
      <c r="F186" s="123" t="s">
        <v>195</v>
      </c>
      <c r="G186" s="141" t="s">
        <v>177</v>
      </c>
      <c r="H186" s="159">
        <v>80</v>
      </c>
      <c r="I186" s="160" t="s">
        <v>5</v>
      </c>
      <c r="J186" s="124">
        <f t="shared" si="5"/>
        <v>16000</v>
      </c>
    </row>
    <row r="187" spans="1:10" ht="31.5">
      <c r="A187" s="9"/>
      <c r="B187" s="121">
        <f t="shared" si="4"/>
        <v>182</v>
      </c>
      <c r="C187" s="163">
        <v>16</v>
      </c>
      <c r="D187" s="122" t="s">
        <v>273</v>
      </c>
      <c r="E187" s="123" t="s">
        <v>452</v>
      </c>
      <c r="F187" s="123" t="s">
        <v>194</v>
      </c>
      <c r="G187" s="141" t="s">
        <v>17</v>
      </c>
      <c r="H187" s="159">
        <v>2370.63</v>
      </c>
      <c r="I187" s="160" t="s">
        <v>7</v>
      </c>
      <c r="J187" s="124">
        <f t="shared" si="5"/>
        <v>37930.080000000002</v>
      </c>
    </row>
    <row r="188" spans="1:10" ht="47.25">
      <c r="A188" s="9"/>
      <c r="B188" s="121">
        <f t="shared" si="4"/>
        <v>183</v>
      </c>
      <c r="C188" s="163">
        <v>2920</v>
      </c>
      <c r="D188" s="122" t="s">
        <v>262</v>
      </c>
      <c r="E188" s="123" t="s">
        <v>452</v>
      </c>
      <c r="F188" s="123" t="s">
        <v>194</v>
      </c>
      <c r="G188" s="141" t="s">
        <v>168</v>
      </c>
      <c r="H188" s="159">
        <v>30</v>
      </c>
      <c r="I188" s="160" t="s">
        <v>5</v>
      </c>
      <c r="J188" s="124">
        <f t="shared" si="5"/>
        <v>87600</v>
      </c>
    </row>
    <row r="189" spans="1:10" ht="63">
      <c r="A189" s="9"/>
      <c r="B189" s="121">
        <f t="shared" si="4"/>
        <v>184</v>
      </c>
      <c r="C189" s="163">
        <v>16</v>
      </c>
      <c r="D189" s="122" t="s">
        <v>263</v>
      </c>
      <c r="E189" s="123" t="s">
        <v>452</v>
      </c>
      <c r="F189" s="123" t="s">
        <v>194</v>
      </c>
      <c r="G189" s="141" t="s">
        <v>116</v>
      </c>
      <c r="H189" s="159">
        <v>512.54999999999995</v>
      </c>
      <c r="I189" s="160" t="s">
        <v>7</v>
      </c>
      <c r="J189" s="124">
        <f t="shared" si="5"/>
        <v>8200.7999999999993</v>
      </c>
    </row>
    <row r="190" spans="1:10" ht="47.25">
      <c r="A190" s="9"/>
      <c r="B190" s="121">
        <f t="shared" si="4"/>
        <v>185</v>
      </c>
      <c r="C190" s="163">
        <v>16</v>
      </c>
      <c r="D190" s="122" t="s">
        <v>264</v>
      </c>
      <c r="E190" s="123" t="s">
        <v>452</v>
      </c>
      <c r="F190" s="123" t="s">
        <v>194</v>
      </c>
      <c r="G190" s="141" t="s">
        <v>31</v>
      </c>
      <c r="H190" s="159">
        <v>1132</v>
      </c>
      <c r="I190" s="160" t="s">
        <v>7</v>
      </c>
      <c r="J190" s="124">
        <f t="shared" si="5"/>
        <v>18112</v>
      </c>
    </row>
    <row r="191" spans="1:10" ht="47.25">
      <c r="A191" s="9"/>
      <c r="B191" s="121">
        <f t="shared" si="4"/>
        <v>186</v>
      </c>
      <c r="C191" s="163">
        <v>8</v>
      </c>
      <c r="D191" s="122" t="s">
        <v>369</v>
      </c>
      <c r="E191" s="123" t="s">
        <v>452</v>
      </c>
      <c r="F191" s="123" t="s">
        <v>194</v>
      </c>
      <c r="G191" s="141" t="s">
        <v>151</v>
      </c>
      <c r="H191" s="159">
        <v>990.68</v>
      </c>
      <c r="I191" s="160" t="s">
        <v>7</v>
      </c>
      <c r="J191" s="124">
        <f t="shared" si="5"/>
        <v>7925.44</v>
      </c>
    </row>
    <row r="192" spans="1:10" ht="78.75">
      <c r="A192" s="9"/>
      <c r="B192" s="121">
        <f t="shared" si="4"/>
        <v>187</v>
      </c>
      <c r="C192" s="163">
        <v>8</v>
      </c>
      <c r="D192" s="122" t="s">
        <v>381</v>
      </c>
      <c r="E192" s="123" t="s">
        <v>452</v>
      </c>
      <c r="F192" s="123" t="s">
        <v>194</v>
      </c>
      <c r="G192" s="146" t="s">
        <v>152</v>
      </c>
      <c r="H192" s="161">
        <v>2643.83</v>
      </c>
      <c r="I192" s="162" t="s">
        <v>7</v>
      </c>
      <c r="J192" s="124">
        <f t="shared" si="5"/>
        <v>21150.639999999999</v>
      </c>
    </row>
    <row r="193" spans="1:10" ht="66">
      <c r="A193" s="9"/>
      <c r="B193" s="121">
        <f t="shared" si="4"/>
        <v>188</v>
      </c>
      <c r="C193" s="103">
        <v>208.3</v>
      </c>
      <c r="D193" s="74" t="s">
        <v>382</v>
      </c>
      <c r="E193" s="75" t="s">
        <v>407</v>
      </c>
      <c r="F193" s="123" t="s">
        <v>194</v>
      </c>
      <c r="G193" s="61" t="s">
        <v>51</v>
      </c>
      <c r="H193" s="186">
        <v>41</v>
      </c>
      <c r="I193" s="187" t="s">
        <v>6</v>
      </c>
      <c r="J193" s="124">
        <f t="shared" si="5"/>
        <v>8540.3000000000011</v>
      </c>
    </row>
    <row r="194" spans="1:10" ht="47.25">
      <c r="A194" s="9"/>
      <c r="B194" s="121">
        <f t="shared" si="4"/>
        <v>189</v>
      </c>
      <c r="C194" s="163">
        <v>7.52</v>
      </c>
      <c r="D194" s="122" t="s">
        <v>371</v>
      </c>
      <c r="E194" s="123" t="s">
        <v>452</v>
      </c>
      <c r="F194" s="123" t="s">
        <v>194</v>
      </c>
      <c r="G194" s="141" t="s">
        <v>32</v>
      </c>
      <c r="H194" s="159">
        <v>6579</v>
      </c>
      <c r="I194" s="160" t="s">
        <v>65</v>
      </c>
      <c r="J194" s="124">
        <f t="shared" si="5"/>
        <v>49474.079999999994</v>
      </c>
    </row>
    <row r="195" spans="1:10" ht="31.5">
      <c r="A195" s="9"/>
      <c r="B195" s="121">
        <f t="shared" si="4"/>
        <v>190</v>
      </c>
      <c r="C195" s="163">
        <v>0.248</v>
      </c>
      <c r="D195" s="122" t="s">
        <v>235</v>
      </c>
      <c r="E195" s="123" t="s">
        <v>452</v>
      </c>
      <c r="F195" s="123" t="s">
        <v>194</v>
      </c>
      <c r="G195" s="141" t="s">
        <v>153</v>
      </c>
      <c r="H195" s="159">
        <v>3892.98</v>
      </c>
      <c r="I195" s="160" t="s">
        <v>65</v>
      </c>
      <c r="J195" s="124">
        <f t="shared" si="5"/>
        <v>965.45903999999996</v>
      </c>
    </row>
    <row r="196" spans="1:10" ht="78.75">
      <c r="A196" s="9"/>
      <c r="B196" s="121">
        <f t="shared" si="4"/>
        <v>191</v>
      </c>
      <c r="C196" s="209">
        <v>0.9</v>
      </c>
      <c r="D196" s="122" t="s">
        <v>476</v>
      </c>
      <c r="E196" s="123" t="s">
        <v>452</v>
      </c>
      <c r="F196" s="123" t="s">
        <v>194</v>
      </c>
      <c r="G196" s="141" t="s">
        <v>114</v>
      </c>
      <c r="H196" s="159">
        <v>3426</v>
      </c>
      <c r="I196" s="160" t="s">
        <v>64</v>
      </c>
      <c r="J196" s="124">
        <f t="shared" si="5"/>
        <v>3083.4</v>
      </c>
    </row>
    <row r="197" spans="1:10" ht="31.5">
      <c r="A197" s="9"/>
      <c r="B197" s="121">
        <f t="shared" si="4"/>
        <v>192</v>
      </c>
      <c r="C197" s="209">
        <v>8</v>
      </c>
      <c r="D197" s="122" t="s">
        <v>276</v>
      </c>
      <c r="E197" s="123" t="s">
        <v>452</v>
      </c>
      <c r="F197" s="123" t="s">
        <v>194</v>
      </c>
      <c r="G197" s="141" t="s">
        <v>43</v>
      </c>
      <c r="H197" s="159">
        <v>3200</v>
      </c>
      <c r="I197" s="160" t="s">
        <v>7</v>
      </c>
      <c r="J197" s="124">
        <f t="shared" ref="J197:J255" si="6">C197*H197</f>
        <v>25600</v>
      </c>
    </row>
    <row r="198" spans="1:10" ht="16.5">
      <c r="A198" s="9"/>
      <c r="B198" s="121">
        <f t="shared" si="4"/>
        <v>193</v>
      </c>
      <c r="C198" s="163">
        <v>8</v>
      </c>
      <c r="D198" s="122" t="s">
        <v>515</v>
      </c>
      <c r="E198" s="123" t="s">
        <v>452</v>
      </c>
      <c r="F198" s="123" t="s">
        <v>195</v>
      </c>
      <c r="G198" s="141" t="s">
        <v>171</v>
      </c>
      <c r="H198" s="159">
        <v>2789</v>
      </c>
      <c r="I198" s="160" t="s">
        <v>7</v>
      </c>
      <c r="J198" s="124">
        <f t="shared" si="6"/>
        <v>22312</v>
      </c>
    </row>
    <row r="199" spans="1:10" ht="63">
      <c r="A199" s="9"/>
      <c r="B199" s="121">
        <f t="shared" si="4"/>
        <v>194</v>
      </c>
      <c r="C199" s="163">
        <v>8</v>
      </c>
      <c r="D199" s="122" t="s">
        <v>277</v>
      </c>
      <c r="E199" s="123" t="s">
        <v>452</v>
      </c>
      <c r="F199" s="123" t="s">
        <v>194</v>
      </c>
      <c r="G199" s="141" t="s">
        <v>12</v>
      </c>
      <c r="H199" s="159">
        <v>1234.2</v>
      </c>
      <c r="I199" s="160" t="s">
        <v>7</v>
      </c>
      <c r="J199" s="124">
        <f t="shared" si="6"/>
        <v>9873.6</v>
      </c>
    </row>
    <row r="200" spans="1:10" ht="63">
      <c r="A200" s="9"/>
      <c r="B200" s="121">
        <f t="shared" ref="B200:B255" si="7">B199+1</f>
        <v>195</v>
      </c>
      <c r="C200" s="163">
        <v>8</v>
      </c>
      <c r="D200" s="122" t="s">
        <v>267</v>
      </c>
      <c r="E200" s="123" t="s">
        <v>452</v>
      </c>
      <c r="F200" s="123" t="s">
        <v>194</v>
      </c>
      <c r="G200" s="141" t="s">
        <v>20</v>
      </c>
      <c r="H200" s="159">
        <v>386</v>
      </c>
      <c r="I200" s="160" t="s">
        <v>7</v>
      </c>
      <c r="J200" s="124">
        <f t="shared" si="6"/>
        <v>3088</v>
      </c>
    </row>
    <row r="201" spans="1:10" ht="78.75">
      <c r="A201" s="9"/>
      <c r="B201" s="121">
        <f t="shared" si="7"/>
        <v>196</v>
      </c>
      <c r="C201" s="163">
        <v>30</v>
      </c>
      <c r="D201" s="122" t="s">
        <v>278</v>
      </c>
      <c r="E201" s="123" t="s">
        <v>452</v>
      </c>
      <c r="F201" s="123" t="s">
        <v>195</v>
      </c>
      <c r="G201" s="164" t="s">
        <v>172</v>
      </c>
      <c r="H201" s="144">
        <v>484</v>
      </c>
      <c r="I201" s="145" t="s">
        <v>7</v>
      </c>
      <c r="J201" s="124">
        <f t="shared" si="6"/>
        <v>14520</v>
      </c>
    </row>
    <row r="202" spans="1:10" ht="16.5">
      <c r="A202" s="9"/>
      <c r="B202" s="121">
        <f t="shared" si="7"/>
        <v>197</v>
      </c>
      <c r="C202" s="163">
        <v>8</v>
      </c>
      <c r="D202" s="122" t="s">
        <v>268</v>
      </c>
      <c r="E202" s="123" t="s">
        <v>452</v>
      </c>
      <c r="F202" s="123" t="s">
        <v>194</v>
      </c>
      <c r="G202" s="141" t="s">
        <v>173</v>
      </c>
      <c r="H202" s="159">
        <v>53</v>
      </c>
      <c r="I202" s="160" t="s">
        <v>7</v>
      </c>
      <c r="J202" s="124">
        <f t="shared" si="6"/>
        <v>424</v>
      </c>
    </row>
    <row r="203" spans="1:10" ht="16.5">
      <c r="A203" s="9"/>
      <c r="B203" s="121">
        <f t="shared" si="7"/>
        <v>198</v>
      </c>
      <c r="C203" s="163">
        <v>100</v>
      </c>
      <c r="D203" s="122" t="s">
        <v>541</v>
      </c>
      <c r="E203" s="123" t="s">
        <v>452</v>
      </c>
      <c r="F203" s="123" t="s">
        <v>195</v>
      </c>
      <c r="G203" s="141" t="s">
        <v>137</v>
      </c>
      <c r="H203" s="159">
        <v>117.5</v>
      </c>
      <c r="I203" s="160" t="s">
        <v>66</v>
      </c>
      <c r="J203" s="124">
        <f t="shared" si="6"/>
        <v>11750</v>
      </c>
    </row>
    <row r="204" spans="1:10" ht="31.5">
      <c r="A204" s="9"/>
      <c r="B204" s="121">
        <f t="shared" si="7"/>
        <v>199</v>
      </c>
      <c r="C204" s="163">
        <v>8</v>
      </c>
      <c r="D204" s="122" t="s">
        <v>286</v>
      </c>
      <c r="E204" s="123" t="s">
        <v>452</v>
      </c>
      <c r="F204" s="123" t="s">
        <v>194</v>
      </c>
      <c r="G204" s="141" t="s">
        <v>285</v>
      </c>
      <c r="H204" s="159">
        <v>146.63</v>
      </c>
      <c r="I204" s="160" t="s">
        <v>7</v>
      </c>
      <c r="J204" s="124">
        <f t="shared" si="6"/>
        <v>1173.04</v>
      </c>
    </row>
    <row r="205" spans="1:10" ht="31.5">
      <c r="A205" s="9"/>
      <c r="B205" s="121">
        <f t="shared" si="7"/>
        <v>200</v>
      </c>
      <c r="C205" s="163">
        <v>8</v>
      </c>
      <c r="D205" s="122" t="s">
        <v>287</v>
      </c>
      <c r="E205" s="123" t="s">
        <v>452</v>
      </c>
      <c r="F205" s="123" t="s">
        <v>194</v>
      </c>
      <c r="G205" s="146" t="s">
        <v>45</v>
      </c>
      <c r="H205" s="161">
        <v>142</v>
      </c>
      <c r="I205" s="162" t="s">
        <v>7</v>
      </c>
      <c r="J205" s="124">
        <f t="shared" si="6"/>
        <v>1136</v>
      </c>
    </row>
    <row r="206" spans="1:10" ht="16.5">
      <c r="A206" s="9"/>
      <c r="B206" s="121">
        <f t="shared" si="7"/>
        <v>201</v>
      </c>
      <c r="C206" s="163">
        <v>12</v>
      </c>
      <c r="D206" s="122" t="s">
        <v>656</v>
      </c>
      <c r="E206" s="123" t="s">
        <v>452</v>
      </c>
      <c r="F206" s="123" t="s">
        <v>195</v>
      </c>
      <c r="G206" s="146" t="s">
        <v>649</v>
      </c>
      <c r="H206" s="161">
        <v>4110.17</v>
      </c>
      <c r="I206" s="162" t="s">
        <v>7</v>
      </c>
      <c r="J206" s="124">
        <f t="shared" si="6"/>
        <v>49322.04</v>
      </c>
    </row>
    <row r="207" spans="1:10" ht="16.5">
      <c r="A207" s="9"/>
      <c r="B207" s="121">
        <f t="shared" si="7"/>
        <v>202</v>
      </c>
      <c r="C207" s="163">
        <v>8</v>
      </c>
      <c r="D207" s="122" t="s">
        <v>657</v>
      </c>
      <c r="E207" s="123" t="s">
        <v>452</v>
      </c>
      <c r="F207" s="123" t="s">
        <v>195</v>
      </c>
      <c r="G207" s="146" t="s">
        <v>650</v>
      </c>
      <c r="H207" s="161">
        <v>1372.88</v>
      </c>
      <c r="I207" s="162" t="s">
        <v>7</v>
      </c>
      <c r="J207" s="124">
        <f t="shared" si="6"/>
        <v>10983.04</v>
      </c>
    </row>
    <row r="208" spans="1:10" ht="16.5">
      <c r="A208" s="9"/>
      <c r="B208" s="121">
        <f t="shared" si="7"/>
        <v>203</v>
      </c>
      <c r="C208" s="163">
        <v>8</v>
      </c>
      <c r="D208" s="122" t="s">
        <v>658</v>
      </c>
      <c r="E208" s="123" t="s">
        <v>452</v>
      </c>
      <c r="F208" s="123" t="s">
        <v>195</v>
      </c>
      <c r="G208" s="146" t="s">
        <v>651</v>
      </c>
      <c r="H208" s="161">
        <v>1459.83</v>
      </c>
      <c r="I208" s="162" t="s">
        <v>7</v>
      </c>
      <c r="J208" s="124">
        <f t="shared" si="6"/>
        <v>11678.64</v>
      </c>
    </row>
    <row r="209" spans="1:12" ht="16.5">
      <c r="A209" s="9"/>
      <c r="B209" s="121">
        <f t="shared" si="7"/>
        <v>204</v>
      </c>
      <c r="C209" s="163">
        <v>4000</v>
      </c>
      <c r="D209" s="122" t="s">
        <v>659</v>
      </c>
      <c r="E209" s="123" t="s">
        <v>452</v>
      </c>
      <c r="F209" s="123" t="s">
        <v>195</v>
      </c>
      <c r="G209" s="146" t="s">
        <v>642</v>
      </c>
      <c r="H209" s="161">
        <v>60.75</v>
      </c>
      <c r="I209" s="162" t="s">
        <v>66</v>
      </c>
      <c r="J209" s="124">
        <f t="shared" si="6"/>
        <v>243000</v>
      </c>
    </row>
    <row r="210" spans="1:12" ht="16.5">
      <c r="A210" s="9"/>
      <c r="B210" s="121">
        <f t="shared" si="7"/>
        <v>205</v>
      </c>
      <c r="C210" s="163">
        <v>500</v>
      </c>
      <c r="D210" s="122" t="s">
        <v>660</v>
      </c>
      <c r="E210" s="123" t="s">
        <v>452</v>
      </c>
      <c r="F210" s="123" t="s">
        <v>195</v>
      </c>
      <c r="G210" s="146" t="s">
        <v>635</v>
      </c>
      <c r="H210" s="161">
        <v>56.5</v>
      </c>
      <c r="I210" s="162" t="s">
        <v>66</v>
      </c>
      <c r="J210" s="124">
        <f t="shared" si="6"/>
        <v>28250</v>
      </c>
    </row>
    <row r="211" spans="1:12" ht="16.5">
      <c r="A211" s="9"/>
      <c r="B211" s="121">
        <f t="shared" si="7"/>
        <v>206</v>
      </c>
      <c r="C211" s="163">
        <v>600</v>
      </c>
      <c r="D211" s="122" t="s">
        <v>661</v>
      </c>
      <c r="E211" s="123" t="s">
        <v>452</v>
      </c>
      <c r="F211" s="123" t="s">
        <v>195</v>
      </c>
      <c r="G211" s="146" t="s">
        <v>641</v>
      </c>
      <c r="H211" s="161">
        <v>58.45</v>
      </c>
      <c r="I211" s="162" t="s">
        <v>66</v>
      </c>
      <c r="J211" s="124">
        <f t="shared" si="6"/>
        <v>35070</v>
      </c>
    </row>
    <row r="212" spans="1:12" ht="16.5">
      <c r="A212" s="9"/>
      <c r="B212" s="121">
        <f t="shared" si="7"/>
        <v>207</v>
      </c>
      <c r="C212" s="163">
        <v>300</v>
      </c>
      <c r="D212" s="122" t="s">
        <v>662</v>
      </c>
      <c r="E212" s="123" t="s">
        <v>452</v>
      </c>
      <c r="F212" s="123" t="s">
        <v>195</v>
      </c>
      <c r="G212" s="146" t="s">
        <v>652</v>
      </c>
      <c r="H212" s="161">
        <v>57.25</v>
      </c>
      <c r="I212" s="162" t="s">
        <v>66</v>
      </c>
      <c r="J212" s="124">
        <f t="shared" si="6"/>
        <v>17175</v>
      </c>
    </row>
    <row r="213" spans="1:12" ht="16.5">
      <c r="A213" s="9"/>
      <c r="B213" s="121">
        <f t="shared" si="7"/>
        <v>208</v>
      </c>
      <c r="C213" s="163">
        <v>8</v>
      </c>
      <c r="D213" s="122" t="s">
        <v>663</v>
      </c>
      <c r="E213" s="123" t="s">
        <v>452</v>
      </c>
      <c r="F213" s="123" t="s">
        <v>195</v>
      </c>
      <c r="G213" s="146" t="s">
        <v>653</v>
      </c>
      <c r="H213" s="161">
        <v>30847.46</v>
      </c>
      <c r="I213" s="162" t="s">
        <v>7</v>
      </c>
      <c r="J213" s="124">
        <f t="shared" si="6"/>
        <v>246779.68</v>
      </c>
      <c r="K213" s="221">
        <f>SUM(J176:J213)</f>
        <v>4823247.3390399991</v>
      </c>
      <c r="L213" s="227" t="s">
        <v>284</v>
      </c>
    </row>
    <row r="214" spans="1:12" ht="16.5">
      <c r="A214" s="9"/>
      <c r="B214" s="121">
        <f t="shared" si="7"/>
        <v>209</v>
      </c>
      <c r="C214" s="70">
        <v>3</v>
      </c>
      <c r="D214" s="122" t="s">
        <v>266</v>
      </c>
      <c r="E214" s="123" t="s">
        <v>452</v>
      </c>
      <c r="F214" s="123" t="s">
        <v>194</v>
      </c>
      <c r="G214" s="141" t="s">
        <v>42</v>
      </c>
      <c r="H214" s="144">
        <v>4500</v>
      </c>
      <c r="I214" s="145" t="s">
        <v>7</v>
      </c>
      <c r="J214" s="124">
        <f t="shared" si="6"/>
        <v>13500</v>
      </c>
    </row>
    <row r="215" spans="1:12" ht="16.5">
      <c r="A215" s="9"/>
      <c r="B215" s="121">
        <f t="shared" si="7"/>
        <v>210</v>
      </c>
      <c r="C215" s="70">
        <v>1</v>
      </c>
      <c r="D215" s="122" t="s">
        <v>265</v>
      </c>
      <c r="E215" s="123" t="s">
        <v>452</v>
      </c>
      <c r="F215" s="123" t="s">
        <v>194</v>
      </c>
      <c r="G215" s="141" t="s">
        <v>50</v>
      </c>
      <c r="H215" s="144">
        <v>880</v>
      </c>
      <c r="I215" s="145" t="s">
        <v>63</v>
      </c>
      <c r="J215" s="124">
        <f t="shared" si="6"/>
        <v>880</v>
      </c>
    </row>
    <row r="216" spans="1:12" ht="16.5">
      <c r="A216" s="9"/>
      <c r="B216" s="121">
        <f t="shared" si="7"/>
        <v>211</v>
      </c>
      <c r="C216" s="70">
        <v>1</v>
      </c>
      <c r="D216" s="122" t="s">
        <v>211</v>
      </c>
      <c r="E216" s="123" t="s">
        <v>452</v>
      </c>
      <c r="F216" s="123" t="s">
        <v>194</v>
      </c>
      <c r="G216" s="141" t="s">
        <v>68</v>
      </c>
      <c r="H216" s="144">
        <v>1024</v>
      </c>
      <c r="I216" s="145" t="s">
        <v>7</v>
      </c>
      <c r="J216" s="124">
        <f t="shared" si="6"/>
        <v>1024</v>
      </c>
    </row>
    <row r="217" spans="1:12" ht="16.5">
      <c r="A217" s="9"/>
      <c r="B217" s="121">
        <f t="shared" si="7"/>
        <v>212</v>
      </c>
      <c r="C217" s="70">
        <v>1</v>
      </c>
      <c r="D217" s="122" t="s">
        <v>212</v>
      </c>
      <c r="E217" s="123" t="s">
        <v>452</v>
      </c>
      <c r="F217" s="123" t="s">
        <v>194</v>
      </c>
      <c r="G217" s="141" t="s">
        <v>69</v>
      </c>
      <c r="H217" s="144">
        <v>1044.48</v>
      </c>
      <c r="I217" s="145" t="s">
        <v>7</v>
      </c>
      <c r="J217" s="124">
        <f t="shared" si="6"/>
        <v>1044.48</v>
      </c>
    </row>
    <row r="218" spans="1:12" ht="94.5">
      <c r="A218" s="9"/>
      <c r="B218" s="121">
        <f t="shared" si="7"/>
        <v>213</v>
      </c>
      <c r="C218" s="70">
        <v>1</v>
      </c>
      <c r="D218" s="122" t="s">
        <v>553</v>
      </c>
      <c r="E218" s="123" t="s">
        <v>452</v>
      </c>
      <c r="F218" s="123" t="s">
        <v>194</v>
      </c>
      <c r="G218" s="141" t="s">
        <v>15</v>
      </c>
      <c r="H218" s="144">
        <v>3299.7</v>
      </c>
      <c r="I218" s="145" t="s">
        <v>7</v>
      </c>
      <c r="J218" s="124">
        <f t="shared" si="6"/>
        <v>3299.7</v>
      </c>
    </row>
    <row r="219" spans="1:12" ht="16.5">
      <c r="A219" s="9"/>
      <c r="B219" s="121">
        <f t="shared" si="7"/>
        <v>214</v>
      </c>
      <c r="C219" s="70">
        <v>1</v>
      </c>
      <c r="D219" s="122" t="s">
        <v>281</v>
      </c>
      <c r="E219" s="123" t="s">
        <v>452</v>
      </c>
      <c r="F219" s="123" t="s">
        <v>194</v>
      </c>
      <c r="G219" s="141" t="s">
        <v>47</v>
      </c>
      <c r="H219" s="144">
        <v>12500</v>
      </c>
      <c r="I219" s="145" t="s">
        <v>7</v>
      </c>
      <c r="J219" s="124">
        <f t="shared" si="6"/>
        <v>12500</v>
      </c>
    </row>
    <row r="220" spans="1:12" ht="16.5">
      <c r="A220" s="9"/>
      <c r="B220" s="121">
        <f t="shared" si="7"/>
        <v>215</v>
      </c>
      <c r="C220" s="70">
        <v>1</v>
      </c>
      <c r="D220" s="122" t="s">
        <v>329</v>
      </c>
      <c r="E220" s="123" t="s">
        <v>452</v>
      </c>
      <c r="F220" s="123" t="s">
        <v>194</v>
      </c>
      <c r="G220" s="141" t="s">
        <v>181</v>
      </c>
      <c r="H220" s="144">
        <v>1079</v>
      </c>
      <c r="I220" s="145" t="s">
        <v>7</v>
      </c>
      <c r="J220" s="124">
        <f t="shared" si="6"/>
        <v>1079</v>
      </c>
    </row>
    <row r="221" spans="1:12" ht="16.5">
      <c r="A221" s="9"/>
      <c r="B221" s="121">
        <f t="shared" si="7"/>
        <v>216</v>
      </c>
      <c r="C221" s="70">
        <v>4.8</v>
      </c>
      <c r="D221" s="122" t="s">
        <v>554</v>
      </c>
      <c r="E221" s="123" t="s">
        <v>452</v>
      </c>
      <c r="F221" s="123" t="s">
        <v>194</v>
      </c>
      <c r="G221" s="141" t="s">
        <v>299</v>
      </c>
      <c r="H221" s="144">
        <v>331</v>
      </c>
      <c r="I221" s="145" t="s">
        <v>7</v>
      </c>
      <c r="J221" s="124">
        <f t="shared" si="6"/>
        <v>1588.8</v>
      </c>
    </row>
    <row r="222" spans="1:12" ht="63">
      <c r="A222" s="9"/>
      <c r="B222" s="121">
        <f t="shared" si="7"/>
        <v>217</v>
      </c>
      <c r="C222" s="70">
        <v>40</v>
      </c>
      <c r="D222" s="122" t="s">
        <v>232</v>
      </c>
      <c r="E222" s="123" t="s">
        <v>452</v>
      </c>
      <c r="F222" s="123" t="s">
        <v>194</v>
      </c>
      <c r="G222" s="141" t="s">
        <v>53</v>
      </c>
      <c r="H222" s="144">
        <v>27</v>
      </c>
      <c r="I222" s="145" t="s">
        <v>7</v>
      </c>
      <c r="J222" s="124">
        <f t="shared" si="6"/>
        <v>1080</v>
      </c>
    </row>
    <row r="223" spans="1:12" ht="94.5">
      <c r="A223" s="9"/>
      <c r="B223" s="121">
        <f t="shared" si="7"/>
        <v>218</v>
      </c>
      <c r="C223" s="70">
        <v>3</v>
      </c>
      <c r="D223" s="122" t="s">
        <v>351</v>
      </c>
      <c r="E223" s="123" t="s">
        <v>452</v>
      </c>
      <c r="F223" s="123" t="s">
        <v>195</v>
      </c>
      <c r="G223" s="141" t="s">
        <v>25</v>
      </c>
      <c r="H223" s="144">
        <v>13913</v>
      </c>
      <c r="I223" s="145" t="s">
        <v>7</v>
      </c>
      <c r="J223" s="124">
        <f t="shared" si="6"/>
        <v>41739</v>
      </c>
    </row>
    <row r="224" spans="1:12" ht="16.5">
      <c r="A224" s="9"/>
      <c r="B224" s="121">
        <f t="shared" si="7"/>
        <v>219</v>
      </c>
      <c r="C224" s="70">
        <v>3</v>
      </c>
      <c r="D224" s="122" t="s">
        <v>330</v>
      </c>
      <c r="E224" s="123" t="s">
        <v>452</v>
      </c>
      <c r="F224" s="123" t="s">
        <v>194</v>
      </c>
      <c r="G224" s="141" t="s">
        <v>26</v>
      </c>
      <c r="H224" s="144">
        <v>1379</v>
      </c>
      <c r="I224" s="145" t="s">
        <v>7</v>
      </c>
      <c r="J224" s="124">
        <f t="shared" si="6"/>
        <v>4137</v>
      </c>
    </row>
    <row r="225" spans="1:10" ht="331.5">
      <c r="A225" s="9"/>
      <c r="B225" s="121">
        <f t="shared" si="7"/>
        <v>220</v>
      </c>
      <c r="C225" s="70">
        <v>3</v>
      </c>
      <c r="D225" s="122" t="s">
        <v>555</v>
      </c>
      <c r="E225" s="123" t="s">
        <v>452</v>
      </c>
      <c r="F225" s="123" t="s">
        <v>195</v>
      </c>
      <c r="G225" s="141" t="s">
        <v>27</v>
      </c>
      <c r="H225" s="144">
        <v>8200</v>
      </c>
      <c r="I225" s="145" t="s">
        <v>7</v>
      </c>
      <c r="J225" s="124">
        <f t="shared" si="6"/>
        <v>24600</v>
      </c>
    </row>
    <row r="226" spans="1:10" ht="47.25">
      <c r="A226" s="9"/>
      <c r="B226" s="121">
        <f t="shared" si="7"/>
        <v>221</v>
      </c>
      <c r="C226" s="70">
        <v>3</v>
      </c>
      <c r="D226" s="122" t="s">
        <v>556</v>
      </c>
      <c r="E226" s="123" t="s">
        <v>452</v>
      </c>
      <c r="F226" s="123" t="s">
        <v>194</v>
      </c>
      <c r="G226" s="141" t="s">
        <v>28</v>
      </c>
      <c r="H226" s="144">
        <v>1268</v>
      </c>
      <c r="I226" s="145" t="s">
        <v>7</v>
      </c>
      <c r="J226" s="124">
        <f t="shared" si="6"/>
        <v>3804</v>
      </c>
    </row>
    <row r="227" spans="1:10" ht="16.5">
      <c r="A227" s="9"/>
      <c r="B227" s="121">
        <f t="shared" si="7"/>
        <v>222</v>
      </c>
      <c r="C227" s="70">
        <v>60</v>
      </c>
      <c r="D227" s="122" t="s">
        <v>40</v>
      </c>
      <c r="E227" s="123" t="s">
        <v>452</v>
      </c>
      <c r="F227" s="123" t="s">
        <v>194</v>
      </c>
      <c r="G227" s="141" t="s">
        <v>41</v>
      </c>
      <c r="H227" s="144">
        <v>65</v>
      </c>
      <c r="I227" s="145" t="s">
        <v>7</v>
      </c>
      <c r="J227" s="124">
        <f t="shared" si="6"/>
        <v>3900</v>
      </c>
    </row>
    <row r="228" spans="1:10" ht="47.25">
      <c r="A228" s="9"/>
      <c r="B228" s="121">
        <f t="shared" si="7"/>
        <v>223</v>
      </c>
      <c r="C228" s="70">
        <v>1100</v>
      </c>
      <c r="D228" s="122" t="s">
        <v>231</v>
      </c>
      <c r="E228" s="123" t="s">
        <v>452</v>
      </c>
      <c r="F228" s="123" t="s">
        <v>194</v>
      </c>
      <c r="G228" s="141" t="s">
        <v>52</v>
      </c>
      <c r="H228" s="144">
        <v>27</v>
      </c>
      <c r="I228" s="145" t="s">
        <v>7</v>
      </c>
      <c r="J228" s="124">
        <f t="shared" si="6"/>
        <v>29700</v>
      </c>
    </row>
    <row r="229" spans="1:10" ht="47.25">
      <c r="A229" s="9"/>
      <c r="B229" s="121">
        <f t="shared" si="7"/>
        <v>224</v>
      </c>
      <c r="C229" s="70">
        <v>5.109</v>
      </c>
      <c r="D229" s="122" t="s">
        <v>557</v>
      </c>
      <c r="E229" s="123" t="s">
        <v>452</v>
      </c>
      <c r="F229" s="123" t="s">
        <v>194</v>
      </c>
      <c r="G229" s="141" t="s">
        <v>32</v>
      </c>
      <c r="H229" s="144">
        <v>6579</v>
      </c>
      <c r="I229" s="145" t="s">
        <v>65</v>
      </c>
      <c r="J229" s="124">
        <f t="shared" si="6"/>
        <v>33612.110999999997</v>
      </c>
    </row>
    <row r="230" spans="1:10" ht="31.5">
      <c r="A230" s="9"/>
      <c r="B230" s="121">
        <f t="shared" si="7"/>
        <v>225</v>
      </c>
      <c r="C230" s="70">
        <v>0.186</v>
      </c>
      <c r="D230" s="122" t="s">
        <v>558</v>
      </c>
      <c r="E230" s="123" t="s">
        <v>452</v>
      </c>
      <c r="F230" s="123" t="s">
        <v>194</v>
      </c>
      <c r="G230" s="141" t="s">
        <v>153</v>
      </c>
      <c r="H230" s="144">
        <v>3893</v>
      </c>
      <c r="I230" s="145" t="s">
        <v>65</v>
      </c>
      <c r="J230" s="124">
        <f t="shared" si="6"/>
        <v>724.09799999999996</v>
      </c>
    </row>
    <row r="231" spans="1:10" ht="47.25">
      <c r="A231" s="9"/>
      <c r="B231" s="121">
        <f t="shared" si="7"/>
        <v>226</v>
      </c>
      <c r="C231" s="70">
        <v>3</v>
      </c>
      <c r="D231" s="122" t="s">
        <v>631</v>
      </c>
      <c r="E231" s="123" t="s">
        <v>452</v>
      </c>
      <c r="F231" s="123" t="s">
        <v>194</v>
      </c>
      <c r="G231" s="141" t="s">
        <v>573</v>
      </c>
      <c r="H231" s="144">
        <v>700</v>
      </c>
      <c r="I231" s="145" t="s">
        <v>7</v>
      </c>
      <c r="J231" s="124">
        <f t="shared" si="6"/>
        <v>2100</v>
      </c>
    </row>
    <row r="232" spans="1:10" ht="47.25">
      <c r="A232" s="9"/>
      <c r="B232" s="121">
        <f t="shared" si="7"/>
        <v>227</v>
      </c>
      <c r="C232" s="70">
        <v>6</v>
      </c>
      <c r="D232" s="122" t="s">
        <v>412</v>
      </c>
      <c r="E232" s="123" t="s">
        <v>452</v>
      </c>
      <c r="F232" s="123" t="s">
        <v>194</v>
      </c>
      <c r="G232" s="141" t="s">
        <v>116</v>
      </c>
      <c r="H232" s="144">
        <v>512.54999999999995</v>
      </c>
      <c r="I232" s="145" t="s">
        <v>7</v>
      </c>
      <c r="J232" s="124">
        <f t="shared" si="6"/>
        <v>3075.2999999999997</v>
      </c>
    </row>
    <row r="233" spans="1:10" ht="80.25">
      <c r="A233" s="9"/>
      <c r="B233" s="121">
        <f t="shared" si="7"/>
        <v>228</v>
      </c>
      <c r="C233" s="70">
        <v>3</v>
      </c>
      <c r="D233" s="122" t="s">
        <v>559</v>
      </c>
      <c r="E233" s="123" t="s">
        <v>452</v>
      </c>
      <c r="F233" s="123" t="s">
        <v>194</v>
      </c>
      <c r="G233" s="141" t="s">
        <v>152</v>
      </c>
      <c r="H233" s="144">
        <v>2643.83</v>
      </c>
      <c r="I233" s="145" t="s">
        <v>7</v>
      </c>
      <c r="J233" s="124">
        <f t="shared" si="6"/>
        <v>7931.49</v>
      </c>
    </row>
    <row r="234" spans="1:10" ht="47.25">
      <c r="A234" s="9"/>
      <c r="B234" s="121">
        <f t="shared" si="7"/>
        <v>229</v>
      </c>
      <c r="C234" s="70">
        <v>6</v>
      </c>
      <c r="D234" s="122" t="s">
        <v>264</v>
      </c>
      <c r="E234" s="123" t="s">
        <v>452</v>
      </c>
      <c r="F234" s="123" t="s">
        <v>194</v>
      </c>
      <c r="G234" s="141" t="s">
        <v>31</v>
      </c>
      <c r="H234" s="144">
        <v>1132</v>
      </c>
      <c r="I234" s="145" t="s">
        <v>7</v>
      </c>
      <c r="J234" s="124">
        <f t="shared" si="6"/>
        <v>6792</v>
      </c>
    </row>
    <row r="235" spans="1:10" ht="31.5">
      <c r="A235" s="9"/>
      <c r="B235" s="121">
        <f t="shared" si="7"/>
        <v>230</v>
      </c>
      <c r="C235" s="70">
        <v>0.04</v>
      </c>
      <c r="D235" s="122" t="s">
        <v>560</v>
      </c>
      <c r="E235" s="123" t="s">
        <v>452</v>
      </c>
      <c r="F235" s="123" t="s">
        <v>195</v>
      </c>
      <c r="G235" s="141" t="s">
        <v>182</v>
      </c>
      <c r="H235" s="144">
        <v>299369</v>
      </c>
      <c r="I235" s="145" t="s">
        <v>178</v>
      </c>
      <c r="J235" s="124">
        <f t="shared" si="6"/>
        <v>11974.76</v>
      </c>
    </row>
    <row r="236" spans="1:10" ht="63">
      <c r="A236" s="9"/>
      <c r="B236" s="121">
        <f t="shared" si="7"/>
        <v>231</v>
      </c>
      <c r="C236" s="70">
        <v>9</v>
      </c>
      <c r="D236" s="122" t="s">
        <v>391</v>
      </c>
      <c r="E236" s="123" t="s">
        <v>452</v>
      </c>
      <c r="F236" s="123" t="s">
        <v>194</v>
      </c>
      <c r="G236" s="141" t="s">
        <v>39</v>
      </c>
      <c r="H236" s="144">
        <v>224</v>
      </c>
      <c r="I236" s="145" t="s">
        <v>7</v>
      </c>
      <c r="J236" s="124">
        <f t="shared" si="6"/>
        <v>2016</v>
      </c>
    </row>
    <row r="237" spans="1:10" ht="31.5">
      <c r="A237" s="9"/>
      <c r="B237" s="121">
        <f t="shared" si="7"/>
        <v>232</v>
      </c>
      <c r="C237" s="70">
        <v>7</v>
      </c>
      <c r="D237" s="122" t="s">
        <v>522</v>
      </c>
      <c r="E237" s="123" t="s">
        <v>452</v>
      </c>
      <c r="F237" s="123" t="s">
        <v>195</v>
      </c>
      <c r="G237" s="141" t="s">
        <v>11</v>
      </c>
      <c r="H237" s="159">
        <v>3486</v>
      </c>
      <c r="I237" s="160" t="s">
        <v>7</v>
      </c>
      <c r="J237" s="124">
        <f t="shared" si="6"/>
        <v>24402</v>
      </c>
    </row>
    <row r="238" spans="1:10" ht="16.5">
      <c r="A238" s="9"/>
      <c r="B238" s="121">
        <f t="shared" si="7"/>
        <v>233</v>
      </c>
      <c r="C238" s="66">
        <v>18</v>
      </c>
      <c r="D238" s="122" t="s">
        <v>561</v>
      </c>
      <c r="E238" s="123" t="s">
        <v>452</v>
      </c>
      <c r="F238" s="123" t="s">
        <v>195</v>
      </c>
      <c r="G238" s="31" t="s">
        <v>562</v>
      </c>
      <c r="H238" s="44">
        <v>500</v>
      </c>
      <c r="I238" s="33" t="s">
        <v>7</v>
      </c>
      <c r="J238" s="124">
        <f t="shared" si="6"/>
        <v>9000</v>
      </c>
    </row>
    <row r="239" spans="1:10" ht="16.5">
      <c r="A239" s="9"/>
      <c r="B239" s="121">
        <f t="shared" si="7"/>
        <v>234</v>
      </c>
      <c r="C239" s="71">
        <v>9</v>
      </c>
      <c r="D239" s="122" t="s">
        <v>563</v>
      </c>
      <c r="E239" s="123" t="s">
        <v>452</v>
      </c>
      <c r="F239" s="123" t="s">
        <v>195</v>
      </c>
      <c r="G239" s="31" t="s">
        <v>564</v>
      </c>
      <c r="H239" s="44">
        <v>600</v>
      </c>
      <c r="I239" s="33" t="s">
        <v>7</v>
      </c>
      <c r="J239" s="124">
        <f t="shared" si="6"/>
        <v>5400</v>
      </c>
    </row>
    <row r="240" spans="1:10" ht="63">
      <c r="A240" s="9"/>
      <c r="B240" s="121">
        <f t="shared" si="7"/>
        <v>235</v>
      </c>
      <c r="C240" s="211">
        <v>10</v>
      </c>
      <c r="D240" s="122" t="s">
        <v>394</v>
      </c>
      <c r="E240" s="123" t="s">
        <v>452</v>
      </c>
      <c r="F240" s="123" t="s">
        <v>194</v>
      </c>
      <c r="G240" s="168" t="s">
        <v>183</v>
      </c>
      <c r="H240" s="169">
        <v>2113</v>
      </c>
      <c r="I240" s="170" t="s">
        <v>65</v>
      </c>
      <c r="J240" s="124">
        <f t="shared" si="6"/>
        <v>21130</v>
      </c>
    </row>
    <row r="241" spans="1:12" ht="63">
      <c r="A241" s="9"/>
      <c r="B241" s="121">
        <f t="shared" si="7"/>
        <v>236</v>
      </c>
      <c r="C241" s="211">
        <v>7</v>
      </c>
      <c r="D241" s="122" t="s">
        <v>565</v>
      </c>
      <c r="E241" s="123" t="s">
        <v>452</v>
      </c>
      <c r="F241" s="123" t="s">
        <v>194</v>
      </c>
      <c r="G241" s="168" t="s">
        <v>12</v>
      </c>
      <c r="H241" s="169">
        <v>1234.2</v>
      </c>
      <c r="I241" s="170" t="s">
        <v>7</v>
      </c>
      <c r="J241" s="124">
        <f t="shared" si="6"/>
        <v>8639.4</v>
      </c>
    </row>
    <row r="242" spans="1:12" ht="63">
      <c r="A242" s="9"/>
      <c r="B242" s="121">
        <f t="shared" si="7"/>
        <v>237</v>
      </c>
      <c r="C242" s="212">
        <v>7</v>
      </c>
      <c r="D242" s="122" t="s">
        <v>414</v>
      </c>
      <c r="E242" s="123" t="s">
        <v>452</v>
      </c>
      <c r="F242" s="123" t="s">
        <v>194</v>
      </c>
      <c r="G242" s="171" t="s">
        <v>20</v>
      </c>
      <c r="H242" s="172">
        <v>386</v>
      </c>
      <c r="I242" s="173" t="s">
        <v>7</v>
      </c>
      <c r="J242" s="124">
        <f t="shared" si="6"/>
        <v>2702</v>
      </c>
    </row>
    <row r="243" spans="1:12" ht="47.25">
      <c r="A243" s="9"/>
      <c r="B243" s="121">
        <f t="shared" si="7"/>
        <v>238</v>
      </c>
      <c r="C243" s="71">
        <v>6</v>
      </c>
      <c r="D243" s="122" t="s">
        <v>566</v>
      </c>
      <c r="E243" s="123" t="s">
        <v>452</v>
      </c>
      <c r="F243" s="123" t="s">
        <v>194</v>
      </c>
      <c r="G243" s="31" t="s">
        <v>46</v>
      </c>
      <c r="H243" s="44">
        <v>5160</v>
      </c>
      <c r="I243" s="33" t="s">
        <v>65</v>
      </c>
      <c r="J243" s="124">
        <f t="shared" si="6"/>
        <v>30960</v>
      </c>
    </row>
    <row r="244" spans="1:12" ht="16.5">
      <c r="A244" s="9"/>
      <c r="B244" s="121">
        <f t="shared" si="7"/>
        <v>239</v>
      </c>
      <c r="C244" s="66">
        <v>6.4</v>
      </c>
      <c r="D244" s="122" t="s">
        <v>289</v>
      </c>
      <c r="E244" s="123" t="s">
        <v>452</v>
      </c>
      <c r="F244" s="123" t="s">
        <v>194</v>
      </c>
      <c r="G244" s="31" t="s">
        <v>288</v>
      </c>
      <c r="H244" s="44">
        <v>373</v>
      </c>
      <c r="I244" s="33" t="s">
        <v>567</v>
      </c>
      <c r="J244" s="124">
        <f t="shared" si="6"/>
        <v>2387.2000000000003</v>
      </c>
    </row>
    <row r="245" spans="1:12" ht="16.5">
      <c r="A245" s="9"/>
      <c r="B245" s="121">
        <f t="shared" si="7"/>
        <v>240</v>
      </c>
      <c r="C245" s="66">
        <v>3</v>
      </c>
      <c r="D245" s="122" t="s">
        <v>296</v>
      </c>
      <c r="E245" s="123" t="s">
        <v>452</v>
      </c>
      <c r="F245" s="123" t="s">
        <v>194</v>
      </c>
      <c r="G245" s="31" t="s">
        <v>294</v>
      </c>
      <c r="H245" s="44">
        <v>41</v>
      </c>
      <c r="I245" s="33" t="s">
        <v>7</v>
      </c>
      <c r="J245" s="124">
        <f t="shared" si="6"/>
        <v>123</v>
      </c>
    </row>
    <row r="246" spans="1:12" ht="16.5">
      <c r="A246" s="9"/>
      <c r="B246" s="121">
        <f t="shared" si="7"/>
        <v>241</v>
      </c>
      <c r="C246" s="66">
        <v>3</v>
      </c>
      <c r="D246" s="122" t="s">
        <v>297</v>
      </c>
      <c r="E246" s="123" t="s">
        <v>452</v>
      </c>
      <c r="F246" s="123" t="s">
        <v>194</v>
      </c>
      <c r="G246" s="31" t="s">
        <v>295</v>
      </c>
      <c r="H246" s="44">
        <v>35</v>
      </c>
      <c r="I246" s="33" t="s">
        <v>7</v>
      </c>
      <c r="J246" s="124">
        <f t="shared" si="6"/>
        <v>105</v>
      </c>
    </row>
    <row r="247" spans="1:12" ht="31.5">
      <c r="A247" s="9"/>
      <c r="B247" s="121">
        <f t="shared" si="7"/>
        <v>242</v>
      </c>
      <c r="C247" s="66">
        <v>3</v>
      </c>
      <c r="D247" s="122" t="s">
        <v>568</v>
      </c>
      <c r="E247" s="123" t="s">
        <v>452</v>
      </c>
      <c r="F247" s="123" t="s">
        <v>194</v>
      </c>
      <c r="G247" s="31" t="s">
        <v>285</v>
      </c>
      <c r="H247" s="35">
        <v>146.63</v>
      </c>
      <c r="I247" s="33" t="s">
        <v>7</v>
      </c>
      <c r="J247" s="124">
        <f t="shared" si="6"/>
        <v>439.89</v>
      </c>
    </row>
    <row r="248" spans="1:12" ht="31.5">
      <c r="A248" s="9"/>
      <c r="B248" s="121">
        <f t="shared" si="7"/>
        <v>243</v>
      </c>
      <c r="C248" s="66">
        <v>3</v>
      </c>
      <c r="D248" s="122" t="s">
        <v>518</v>
      </c>
      <c r="E248" s="123" t="s">
        <v>452</v>
      </c>
      <c r="F248" s="123" t="s">
        <v>194</v>
      </c>
      <c r="G248" s="31" t="s">
        <v>45</v>
      </c>
      <c r="H248" s="35">
        <v>142</v>
      </c>
      <c r="I248" s="33" t="s">
        <v>7</v>
      </c>
      <c r="J248" s="124">
        <f t="shared" si="6"/>
        <v>426</v>
      </c>
    </row>
    <row r="249" spans="1:12" ht="16.5">
      <c r="A249" s="9"/>
      <c r="B249" s="121">
        <f t="shared" si="7"/>
        <v>244</v>
      </c>
      <c r="C249" s="66">
        <v>3</v>
      </c>
      <c r="D249" s="122" t="s">
        <v>569</v>
      </c>
      <c r="E249" s="123" t="s">
        <v>452</v>
      </c>
      <c r="F249" s="123" t="s">
        <v>194</v>
      </c>
      <c r="G249" s="31" t="s">
        <v>570</v>
      </c>
      <c r="H249" s="44">
        <v>629.85</v>
      </c>
      <c r="I249" s="34" t="s">
        <v>7</v>
      </c>
      <c r="J249" s="124">
        <f t="shared" si="6"/>
        <v>1889.5500000000002</v>
      </c>
    </row>
    <row r="250" spans="1:12" ht="63">
      <c r="A250" s="9"/>
      <c r="B250" s="121">
        <f t="shared" si="7"/>
        <v>245</v>
      </c>
      <c r="C250" s="66">
        <v>166.67</v>
      </c>
      <c r="D250" s="122" t="s">
        <v>513</v>
      </c>
      <c r="E250" s="123" t="s">
        <v>452</v>
      </c>
      <c r="F250" s="123" t="s">
        <v>194</v>
      </c>
      <c r="G250" s="31" t="s">
        <v>51</v>
      </c>
      <c r="H250" s="35">
        <v>41</v>
      </c>
      <c r="I250" s="33" t="s">
        <v>6</v>
      </c>
      <c r="J250" s="124">
        <f t="shared" si="6"/>
        <v>6833.4699999999993</v>
      </c>
    </row>
    <row r="251" spans="1:12" ht="78.75">
      <c r="A251" s="9"/>
      <c r="B251" s="121">
        <f t="shared" si="7"/>
        <v>246</v>
      </c>
      <c r="C251" s="66">
        <v>1</v>
      </c>
      <c r="D251" s="122" t="s">
        <v>550</v>
      </c>
      <c r="E251" s="123" t="s">
        <v>452</v>
      </c>
      <c r="F251" s="123" t="s">
        <v>194</v>
      </c>
      <c r="G251" s="45" t="s">
        <v>114</v>
      </c>
      <c r="H251" s="35">
        <v>3426</v>
      </c>
      <c r="I251" s="33" t="s">
        <v>571</v>
      </c>
      <c r="J251" s="124">
        <f t="shared" si="6"/>
        <v>3426</v>
      </c>
    </row>
    <row r="252" spans="1:12" ht="16.5">
      <c r="A252" s="9"/>
      <c r="B252" s="121">
        <f t="shared" si="7"/>
        <v>247</v>
      </c>
      <c r="C252" s="72">
        <v>3</v>
      </c>
      <c r="D252" s="74" t="s">
        <v>664</v>
      </c>
      <c r="E252" s="75" t="s">
        <v>452</v>
      </c>
      <c r="F252" s="123" t="s">
        <v>195</v>
      </c>
      <c r="G252" s="38" t="s">
        <v>648</v>
      </c>
      <c r="H252" s="36">
        <v>40658.78</v>
      </c>
      <c r="I252" s="34" t="s">
        <v>7</v>
      </c>
      <c r="J252" s="124">
        <f t="shared" si="6"/>
        <v>121976.34</v>
      </c>
    </row>
    <row r="253" spans="1:12" ht="16.5">
      <c r="A253" s="9"/>
      <c r="B253" s="121">
        <f t="shared" si="7"/>
        <v>248</v>
      </c>
      <c r="C253" s="72">
        <v>400</v>
      </c>
      <c r="D253" s="74" t="s">
        <v>660</v>
      </c>
      <c r="E253" s="75" t="s">
        <v>452</v>
      </c>
      <c r="F253" s="123" t="s">
        <v>195</v>
      </c>
      <c r="G253" s="38" t="s">
        <v>635</v>
      </c>
      <c r="H253" s="36">
        <v>56.5</v>
      </c>
      <c r="I253" s="34" t="s">
        <v>66</v>
      </c>
      <c r="J253" s="124">
        <f>C253*H253</f>
        <v>22600</v>
      </c>
    </row>
    <row r="254" spans="1:12" ht="16.5">
      <c r="A254" s="9"/>
      <c r="B254" s="121">
        <f t="shared" si="7"/>
        <v>249</v>
      </c>
      <c r="C254" s="72">
        <v>1500</v>
      </c>
      <c r="D254" s="74" t="s">
        <v>681</v>
      </c>
      <c r="E254" s="75" t="s">
        <v>452</v>
      </c>
      <c r="F254" s="123" t="s">
        <v>195</v>
      </c>
      <c r="G254" s="38" t="s">
        <v>642</v>
      </c>
      <c r="H254" s="36">
        <v>60.75</v>
      </c>
      <c r="I254" s="34" t="s">
        <v>66</v>
      </c>
      <c r="J254" s="124">
        <f t="shared" si="6"/>
        <v>91125</v>
      </c>
    </row>
    <row r="255" spans="1:12" ht="16.5">
      <c r="A255" s="9"/>
      <c r="B255" s="121">
        <f t="shared" si="7"/>
        <v>250</v>
      </c>
      <c r="C255" s="72">
        <v>1000</v>
      </c>
      <c r="D255" s="74" t="s">
        <v>665</v>
      </c>
      <c r="E255" s="75" t="s">
        <v>452</v>
      </c>
      <c r="F255" s="123" t="s">
        <v>195</v>
      </c>
      <c r="G255" s="38" t="s">
        <v>633</v>
      </c>
      <c r="H255" s="36">
        <v>57.45</v>
      </c>
      <c r="I255" s="34" t="s">
        <v>66</v>
      </c>
      <c r="J255" s="124">
        <f t="shared" si="6"/>
        <v>57450</v>
      </c>
      <c r="K255" s="221">
        <f>SUM(J214:J255)</f>
        <v>623116.58900000004</v>
      </c>
      <c r="L255" s="227" t="s">
        <v>682</v>
      </c>
    </row>
    <row r="256" spans="1:12" ht="16.5">
      <c r="A256" s="10"/>
      <c r="B256" s="175"/>
      <c r="C256" s="213"/>
      <c r="D256" s="281" t="s">
        <v>119</v>
      </c>
      <c r="E256" s="282"/>
      <c r="F256" s="282"/>
      <c r="G256" s="282"/>
      <c r="H256" s="282"/>
      <c r="I256" s="282"/>
      <c r="J256" s="176">
        <f>SUM(J6:J255)</f>
        <v>17912979.441550002</v>
      </c>
      <c r="K256" s="220">
        <f>K255+K213+K175+K133</f>
        <v>17912979.441549998</v>
      </c>
    </row>
    <row r="257" spans="1:10" ht="16.5">
      <c r="A257" s="10"/>
      <c r="B257" s="10"/>
      <c r="C257" s="201"/>
      <c r="D257" s="280" t="s">
        <v>120</v>
      </c>
      <c r="E257" s="280"/>
      <c r="F257" s="280"/>
      <c r="G257" s="280"/>
      <c r="H257" s="280"/>
      <c r="I257" s="280"/>
      <c r="J257" s="49">
        <f>J256*0.18</f>
        <v>3224336.2994790003</v>
      </c>
    </row>
    <row r="258" spans="1:10" ht="18.75">
      <c r="A258" s="14"/>
      <c r="B258" s="272" t="s">
        <v>184</v>
      </c>
      <c r="C258" s="273"/>
      <c r="D258" s="273"/>
      <c r="E258" s="273"/>
      <c r="F258" s="273"/>
      <c r="G258" s="273"/>
      <c r="H258" s="273"/>
      <c r="I258" s="274"/>
      <c r="J258" s="50">
        <f>J256</f>
        <v>17912979.441550002</v>
      </c>
    </row>
    <row r="259" spans="1:10" ht="18.75">
      <c r="A259" s="15"/>
      <c r="B259" s="272" t="s">
        <v>185</v>
      </c>
      <c r="C259" s="273"/>
      <c r="D259" s="273"/>
      <c r="E259" s="273"/>
      <c r="F259" s="273"/>
      <c r="G259" s="273"/>
      <c r="H259" s="273"/>
      <c r="I259" s="274"/>
      <c r="J259" s="50">
        <f>J256+J257</f>
        <v>21137315.741029002</v>
      </c>
    </row>
    <row r="260" spans="1:10" s="2" customFormat="1" ht="13.5">
      <c r="A260" s="15"/>
      <c r="B260" s="15"/>
      <c r="C260" s="203"/>
      <c r="D260" s="239" t="s">
        <v>690</v>
      </c>
      <c r="E260" s="240">
        <v>4200</v>
      </c>
      <c r="F260" s="241" t="s">
        <v>691</v>
      </c>
      <c r="G260" s="26"/>
      <c r="H260" s="27"/>
      <c r="I260" s="28"/>
      <c r="J260" s="28"/>
    </row>
    <row r="261" spans="1:10" s="2" customFormat="1" ht="13.5">
      <c r="A261" s="15"/>
      <c r="B261" s="15"/>
      <c r="C261" s="203"/>
      <c r="D261" s="239" t="s">
        <v>692</v>
      </c>
      <c r="E261" s="240">
        <v>2920</v>
      </c>
      <c r="F261" s="241" t="s">
        <v>691</v>
      </c>
      <c r="G261" s="26"/>
      <c r="H261" s="27"/>
      <c r="I261" s="28"/>
      <c r="J261" s="28"/>
    </row>
  </sheetData>
  <mergeCells count="8">
    <mergeCell ref="B258:I258"/>
    <mergeCell ref="B259:I259"/>
    <mergeCell ref="A1:J1"/>
    <mergeCell ref="A2:J2"/>
    <mergeCell ref="A3:J3"/>
    <mergeCell ref="B5:I5"/>
    <mergeCell ref="D256:I256"/>
    <mergeCell ref="D257:I257"/>
  </mergeCells>
  <pageMargins left="0.7" right="0.7" top="0.75" bottom="0.75" header="0.3" footer="0.3"/>
  <pageSetup paperSize="5" scale="57" fitToHeight="1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14</vt:i4>
      </vt:variant>
    </vt:vector>
  </HeadingPairs>
  <TitlesOfParts>
    <vt:vector size="21" baseType="lpstr">
      <vt:lpstr>O.H to UG at  Syed Nagar</vt:lpstr>
      <vt:lpstr>SD6 SS Schedule</vt:lpstr>
      <vt:lpstr>Road No.10 Zaheera Nagar</vt:lpstr>
      <vt:lpstr>Jubileehills</vt:lpstr>
      <vt:lpstr>Madhapur TGIIC</vt:lpstr>
      <vt:lpstr>Chest Hospital</vt:lpstr>
      <vt:lpstr>Allwyn Colony</vt:lpstr>
      <vt:lpstr>'Allwyn Colony'!Print_Area</vt:lpstr>
      <vt:lpstr>'Chest Hospital'!Print_Area</vt:lpstr>
      <vt:lpstr>Jubileehills!Print_Area</vt:lpstr>
      <vt:lpstr>'Madhapur TGIIC'!Print_Area</vt:lpstr>
      <vt:lpstr>'O.H to UG at  Syed Nagar'!Print_Area</vt:lpstr>
      <vt:lpstr>'Road No.10 Zaheera Nagar'!Print_Area</vt:lpstr>
      <vt:lpstr>'SD6 SS Schedule'!Print_Area</vt:lpstr>
      <vt:lpstr>'Allwyn Colony'!Print_Titles</vt:lpstr>
      <vt:lpstr>'Chest Hospital'!Print_Titles</vt:lpstr>
      <vt:lpstr>Jubileehills!Print_Titles</vt:lpstr>
      <vt:lpstr>'Madhapur TGIIC'!Print_Titles</vt:lpstr>
      <vt:lpstr>'O.H to UG at  Syed Nagar'!Print_Titles</vt:lpstr>
      <vt:lpstr>'Road No.10 Zaheera Nagar'!Print_Titles</vt:lpstr>
      <vt:lpstr>'SD6 SS Schedule'!Print_Titles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TSSPDCL</dc:creator>
  <cp:lastModifiedBy>TGSPDCL</cp:lastModifiedBy>
  <cp:lastPrinted>2025-10-10T08:45:52Z</cp:lastPrinted>
  <dcterms:created xsi:type="dcterms:W3CDTF">2024-08-02T11:28:56Z</dcterms:created>
  <dcterms:modified xsi:type="dcterms:W3CDTF">2025-11-20T09:50:33Z</dcterms:modified>
</cp:coreProperties>
</file>